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tif" ContentType="image/tiff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figure 5A" sheetId="1" r:id="rId1"/>
    <sheet name="figure 5B and 5C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H8" i="3"/>
  <c r="L8" i="3"/>
  <c r="D13" i="3"/>
  <c r="H13" i="3"/>
  <c r="L13" i="3"/>
  <c r="D18" i="3"/>
  <c r="D23" i="3" s="1"/>
  <c r="H18" i="3"/>
  <c r="G23" i="3" s="1"/>
  <c r="K23" i="3"/>
  <c r="D24" i="3"/>
  <c r="G24" i="3"/>
  <c r="K24" i="3"/>
  <c r="Q67" i="1" l="1"/>
  <c r="Q71" i="1"/>
  <c r="Q75" i="1"/>
  <c r="Q79" i="1"/>
  <c r="O64" i="1"/>
  <c r="Q64" i="1" s="1"/>
  <c r="O65" i="1"/>
  <c r="Q65" i="1" s="1"/>
  <c r="O66" i="1"/>
  <c r="O67" i="1"/>
  <c r="O68" i="1"/>
  <c r="Q68" i="1" s="1"/>
  <c r="O69" i="1"/>
  <c r="Q69" i="1" s="1"/>
  <c r="O70" i="1"/>
  <c r="O71" i="1"/>
  <c r="O72" i="1"/>
  <c r="Q72" i="1" s="1"/>
  <c r="O73" i="1"/>
  <c r="Q73" i="1" s="1"/>
  <c r="O74" i="1"/>
  <c r="O75" i="1"/>
  <c r="O76" i="1"/>
  <c r="Q76" i="1" s="1"/>
  <c r="O77" i="1"/>
  <c r="Q77" i="1" s="1"/>
  <c r="O78" i="1"/>
  <c r="O79" i="1"/>
  <c r="O80" i="1"/>
  <c r="Q80" i="1" s="1"/>
  <c r="O63" i="1"/>
  <c r="Q63" i="1" s="1"/>
  <c r="Q57" i="1"/>
  <c r="Q58" i="1"/>
  <c r="Q61" i="1"/>
  <c r="Q62" i="1"/>
  <c r="O62" i="1"/>
  <c r="Q55" i="1" s="1"/>
  <c r="Q78" i="1" l="1"/>
  <c r="Q74" i="1"/>
  <c r="Q70" i="1"/>
  <c r="Q66" i="1"/>
  <c r="Q60" i="1"/>
  <c r="Q56" i="1"/>
  <c r="Q54" i="1"/>
  <c r="Q59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8" i="1"/>
</calcChain>
</file>

<file path=xl/sharedStrings.xml><?xml version="1.0" encoding="utf-8"?>
<sst xmlns="http://schemas.openxmlformats.org/spreadsheetml/2006/main" count="252" uniqueCount="166">
  <si>
    <t xml:space="preserve">Quantify Compound Summary Report </t>
  </si>
  <si>
    <t>Printed Thu Jul 21 21:49:31 2022</t>
  </si>
  <si>
    <t>Name</t>
  </si>
  <si>
    <t>Sample Text</t>
  </si>
  <si>
    <t>RT</t>
  </si>
  <si>
    <t>Area</t>
  </si>
  <si>
    <t>IS Area</t>
  </si>
  <si>
    <t>Type</t>
  </si>
  <si>
    <t>Std. Conc</t>
  </si>
  <si>
    <t>uM</t>
  </si>
  <si>
    <t>%Dev</t>
  </si>
  <si>
    <t>Response</t>
  </si>
  <si>
    <t>20220719-DXP-B1</t>
  </si>
  <si>
    <t>20220719-DXP-B2</t>
  </si>
  <si>
    <t>20220719-DXP-B3</t>
  </si>
  <si>
    <t>20220719-DXP-B4</t>
  </si>
  <si>
    <t>20220719-DXP-B5</t>
  </si>
  <si>
    <t>20220719-DXP-B6</t>
  </si>
  <si>
    <t>20220719-DXP-B7</t>
  </si>
  <si>
    <t>20220719-DXP-B8</t>
  </si>
  <si>
    <t>20220719-DXP-B9</t>
  </si>
  <si>
    <t>20220719-DXP-B10</t>
  </si>
  <si>
    <t>20220719-DXP-B11</t>
  </si>
  <si>
    <t>20220719-DXP-B12</t>
  </si>
  <si>
    <t>20220719-DXP-B13</t>
  </si>
  <si>
    <t>20220719-DXP-B14</t>
  </si>
  <si>
    <t>20220719-DXP-B15</t>
  </si>
  <si>
    <t>20220719-DXP-B16</t>
  </si>
  <si>
    <t>20220719-DXP-B17</t>
  </si>
  <si>
    <t>20220719-DXP-B18</t>
  </si>
  <si>
    <t>20220719-DXP-B19</t>
  </si>
  <si>
    <t>20220719-DXP-B20</t>
  </si>
  <si>
    <t>20220719-DXP-B21</t>
  </si>
  <si>
    <t>20220719-DXP-B22</t>
  </si>
  <si>
    <t>20220719-DXP-B23</t>
  </si>
  <si>
    <t>20220719-DXP-B24</t>
  </si>
  <si>
    <t>20220719-DXP-B25</t>
  </si>
  <si>
    <t>20220719-DXP-B26</t>
  </si>
  <si>
    <t>20220719-DXP-B27</t>
  </si>
  <si>
    <t>20220719-DXP-B28</t>
  </si>
  <si>
    <t>20220719-DXP-B29</t>
  </si>
  <si>
    <t>20220719-DXP-B30</t>
  </si>
  <si>
    <t>20220719-DXP-B31</t>
  </si>
  <si>
    <t>20220719-DXP-B32</t>
  </si>
  <si>
    <t>20220719-DXP-B33</t>
  </si>
  <si>
    <t>20220719-DXP-B34</t>
  </si>
  <si>
    <t>20220719-DXP-B35</t>
  </si>
  <si>
    <t>20220719-DXP-B36</t>
  </si>
  <si>
    <t>Compound 2:  Dextromethorphan</t>
  </si>
  <si>
    <t>Control</t>
    <phoneticPr fontId="1" type="noConversion"/>
  </si>
  <si>
    <t>Crizotinib (single)</t>
    <phoneticPr fontId="1" type="noConversion"/>
  </si>
  <si>
    <t>Crizotinib (multiple)</t>
    <phoneticPr fontId="1" type="noConversion"/>
  </si>
  <si>
    <t>Mean</t>
    <phoneticPr fontId="1" type="noConversion"/>
  </si>
  <si>
    <t>Relative (%)</t>
    <phoneticPr fontId="1" type="noConversion"/>
  </si>
  <si>
    <t>Printed Thu Jul 21 21:42:38 2022</t>
  </si>
  <si>
    <t>20220719-MDZL-A1</t>
  </si>
  <si>
    <t>20220719-MDZL-A2</t>
  </si>
  <si>
    <t>20220719-MDZL-A3</t>
  </si>
  <si>
    <t>20220719-MDZL-A4</t>
  </si>
  <si>
    <t>20220719-MDZL-A5</t>
  </si>
  <si>
    <t>20220719-MDZL-A6</t>
  </si>
  <si>
    <t>20220719-MDZL-A7</t>
  </si>
  <si>
    <t>20220719-MDZL-A8</t>
  </si>
  <si>
    <t>20220719-MDZL-A9</t>
  </si>
  <si>
    <t>20220719-MDZL-A10</t>
  </si>
  <si>
    <t>20220719-MDZL-A11</t>
  </si>
  <si>
    <t>20220719-MDZL-A12</t>
  </si>
  <si>
    <t>20220719-MDZL-A13</t>
  </si>
  <si>
    <t>20220719-MDZL-A14</t>
  </si>
  <si>
    <t>20220719-MDZL-A15</t>
  </si>
  <si>
    <t>20220719-MDZL-A16</t>
  </si>
  <si>
    <t>20220719-MDZL-A17</t>
  </si>
  <si>
    <t>20220719-MDZL-A18</t>
  </si>
  <si>
    <t>20220719-MDZL-A19</t>
  </si>
  <si>
    <t>20220719-MDZL-A20</t>
  </si>
  <si>
    <t>20220719-MDZL-A21</t>
  </si>
  <si>
    <t>20220719-MDZL-A22</t>
  </si>
  <si>
    <t>20220719-MDZL-A23</t>
  </si>
  <si>
    <t>20220719-MDZL-A24</t>
  </si>
  <si>
    <t>20220719-MDZL-A25</t>
  </si>
  <si>
    <t>20220719-MDZL-A26</t>
  </si>
  <si>
    <t>20220719-MDZL-A27</t>
  </si>
  <si>
    <t>20220719-MDZL-A28</t>
  </si>
  <si>
    <t>20220719-MDZL-A29</t>
  </si>
  <si>
    <t>20220719-MDZL-A30</t>
  </si>
  <si>
    <t>20220719-MDZL-A31</t>
  </si>
  <si>
    <t>20220719-MDZL-A32</t>
  </si>
  <si>
    <t>20220719-MDZL-A33</t>
  </si>
  <si>
    <t>20220719-MDZL-A34</t>
  </si>
  <si>
    <t>20220719-MDZL-A35</t>
  </si>
  <si>
    <t>20220719-MDZL-A36</t>
  </si>
  <si>
    <t>Compound 2:  1-hydroxymidazolam</t>
  </si>
  <si>
    <t>CYP2D1</t>
    <phoneticPr fontId="1" type="noConversion"/>
  </si>
  <si>
    <t>CYP3A2</t>
    <phoneticPr fontId="1" type="noConversion"/>
  </si>
  <si>
    <t/>
  </si>
  <si>
    <t>F</t>
  </si>
  <si>
    <t>t</t>
  </si>
  <si>
    <t>CYP2D1</t>
  </si>
  <si>
    <t>Control vs Crizotinib (single)</t>
    <phoneticPr fontId="1" type="noConversion"/>
  </si>
  <si>
    <t>CYP2D1</t>
    <phoneticPr fontId="1" type="noConversion"/>
  </si>
  <si>
    <t>Crizotinib (single) vs Crizotinib (multiple)</t>
    <phoneticPr fontId="1" type="noConversion"/>
  </si>
  <si>
    <t>CYP3A2</t>
  </si>
  <si>
    <t>CYP3A2</t>
    <phoneticPr fontId="1" type="noConversion"/>
  </si>
  <si>
    <r>
      <t>Conc. of dextromethorphan (μM</t>
    </r>
    <r>
      <rPr>
        <sz val="11"/>
        <color theme="1"/>
        <rFont val="等线"/>
        <family val="2"/>
      </rPr>
      <t>）</t>
    </r>
    <phoneticPr fontId="1" type="noConversion"/>
  </si>
  <si>
    <r>
      <t>Conc. of 1-hydroxy midazolam (μM</t>
    </r>
    <r>
      <rPr>
        <sz val="11"/>
        <color theme="1"/>
        <rFont val="等线"/>
        <family val="2"/>
      </rPr>
      <t>）</t>
    </r>
    <phoneticPr fontId="1" type="noConversion"/>
  </si>
  <si>
    <t>Crizotinib (multiple)</t>
    <phoneticPr fontId="1" type="noConversion"/>
  </si>
  <si>
    <t>Crizotinib (single)</t>
    <phoneticPr fontId="1" type="noConversion"/>
  </si>
  <si>
    <t>CYP450</t>
  </si>
  <si>
    <t>Control</t>
    <phoneticPr fontId="1" type="noConversion"/>
  </si>
  <si>
    <t>Crizotinib (single) vs Crizotinib (multiple)</t>
    <phoneticPr fontId="1" type="noConversion"/>
  </si>
  <si>
    <t>SD</t>
    <phoneticPr fontId="1" type="noConversion"/>
  </si>
  <si>
    <t>Mean</t>
    <phoneticPr fontId="1" type="noConversion"/>
  </si>
  <si>
    <t>Mean</t>
    <phoneticPr fontId="1" type="noConversion"/>
  </si>
  <si>
    <t>Control vs Crizotinib (single)</t>
    <phoneticPr fontId="1" type="noConversion"/>
  </si>
  <si>
    <t>Crizotinib (multiple)-3</t>
    <phoneticPr fontId="1" type="noConversion"/>
  </si>
  <si>
    <t>Crizotinib (single)-3</t>
    <phoneticPr fontId="1" type="noConversion"/>
  </si>
  <si>
    <t>Control-3</t>
    <phoneticPr fontId="1" type="noConversion"/>
  </si>
  <si>
    <t>SPSS</t>
    <phoneticPr fontId="1" type="noConversion"/>
  </si>
  <si>
    <t>Crizotinib (multiple)-2</t>
    <phoneticPr fontId="1" type="noConversion"/>
  </si>
  <si>
    <t>Crizotinib (single)-2</t>
    <phoneticPr fontId="1" type="noConversion"/>
  </si>
  <si>
    <t>Control-2</t>
    <phoneticPr fontId="1" type="noConversion"/>
  </si>
  <si>
    <t>Crizotinib (multiple)-1</t>
    <phoneticPr fontId="1" type="noConversion"/>
  </si>
  <si>
    <t>Crizotinib (single)-1</t>
    <phoneticPr fontId="1" type="noConversion"/>
  </si>
  <si>
    <t>Control-1</t>
    <phoneticPr fontId="1" type="noConversion"/>
  </si>
  <si>
    <t>Concentration of CYP450 (pmol/μL)</t>
    <phoneticPr fontId="1" type="noConversion"/>
  </si>
  <si>
    <t>Concentration of CYP450 (pmol/μL)</t>
    <phoneticPr fontId="1" type="noConversion"/>
  </si>
  <si>
    <t>Euqal variances assumed</t>
    <phoneticPr fontId="1" type="noConversion"/>
  </si>
  <si>
    <t>Euqal variances not assumed</t>
    <phoneticPr fontId="1" type="noConversion"/>
  </si>
  <si>
    <t>Euqal variances not assumed</t>
    <phoneticPr fontId="1" type="noConversion"/>
  </si>
  <si>
    <t>Euqal variances assumed</t>
    <phoneticPr fontId="1" type="noConversion"/>
  </si>
  <si>
    <t>Independent Samples Test</t>
    <phoneticPr fontId="1" type="noConversion"/>
  </si>
  <si>
    <t>Levene's Test for Equality of Variances</t>
    <phoneticPr fontId="1" type="noConversion"/>
  </si>
  <si>
    <t>t-test for Equality of Means</t>
    <phoneticPr fontId="1" type="noConversion"/>
  </si>
  <si>
    <t>Sig.</t>
    <phoneticPr fontId="1" type="noConversion"/>
  </si>
  <si>
    <t>Sig.</t>
    <phoneticPr fontId="1" type="noConversion"/>
  </si>
  <si>
    <t>df</t>
    <phoneticPr fontId="1" type="noConversion"/>
  </si>
  <si>
    <t>Sig.(2-tailed)</t>
    <phoneticPr fontId="1" type="noConversion"/>
  </si>
  <si>
    <t>Mean Difference</t>
    <phoneticPr fontId="1" type="noConversion"/>
  </si>
  <si>
    <t>Std.Error Difference</t>
    <phoneticPr fontId="1" type="noConversion"/>
  </si>
  <si>
    <t>95% Confidence interval of the Difference</t>
    <phoneticPr fontId="1" type="noConversion"/>
  </si>
  <si>
    <t>Lower</t>
    <phoneticPr fontId="1" type="noConversion"/>
  </si>
  <si>
    <t>Upper</t>
    <phoneticPr fontId="1" type="noConversion"/>
  </si>
  <si>
    <t>Independent Samples Test</t>
    <phoneticPr fontId="1" type="noConversion"/>
  </si>
  <si>
    <t>Levene's Test for Equality of Variances</t>
    <phoneticPr fontId="1" type="noConversion"/>
  </si>
  <si>
    <t>t-test for Equality of Means</t>
    <phoneticPr fontId="1" type="noConversion"/>
  </si>
  <si>
    <t>Sig.</t>
    <phoneticPr fontId="1" type="noConversion"/>
  </si>
  <si>
    <t>df</t>
    <phoneticPr fontId="1" type="noConversion"/>
  </si>
  <si>
    <t>Mean Difference</t>
    <phoneticPr fontId="1" type="noConversion"/>
  </si>
  <si>
    <t>Std.Error Difference</t>
    <phoneticPr fontId="1" type="noConversion"/>
  </si>
  <si>
    <t>95% Confidence interval of the Difference</t>
    <phoneticPr fontId="1" type="noConversion"/>
  </si>
  <si>
    <t>Lower</t>
    <phoneticPr fontId="1" type="noConversion"/>
  </si>
  <si>
    <t>Upper</t>
    <phoneticPr fontId="1" type="noConversion"/>
  </si>
  <si>
    <t>Independent Samples Test</t>
    <phoneticPr fontId="1" type="noConversion"/>
  </si>
  <si>
    <t>Levene's Test for Equality of Variances</t>
    <phoneticPr fontId="1" type="noConversion"/>
  </si>
  <si>
    <t>Sig.</t>
    <phoneticPr fontId="1" type="noConversion"/>
  </si>
  <si>
    <t>df</t>
    <phoneticPr fontId="1" type="noConversion"/>
  </si>
  <si>
    <t>Mean Difference</t>
    <phoneticPr fontId="1" type="noConversion"/>
  </si>
  <si>
    <t>Std.Error Difference</t>
    <phoneticPr fontId="1" type="noConversion"/>
  </si>
  <si>
    <t>Lower</t>
    <phoneticPr fontId="1" type="noConversion"/>
  </si>
  <si>
    <t>Upper</t>
    <phoneticPr fontId="1" type="noConversion"/>
  </si>
  <si>
    <t>df</t>
    <phoneticPr fontId="1" type="noConversion"/>
  </si>
  <si>
    <t>Independent Samples Test</t>
    <phoneticPr fontId="1" type="noConversion"/>
  </si>
  <si>
    <t>Independent Samples Test</t>
    <phoneticPr fontId="1" type="noConversion"/>
  </si>
  <si>
    <t>Sig.(2-tailed)</t>
    <phoneticPr fontId="1" type="noConversion"/>
  </si>
  <si>
    <t>Std.Error Difference</t>
    <phoneticPr fontId="1" type="noConversion"/>
  </si>
  <si>
    <t>95% Confidence interval of the Difference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</si>
</sst>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00"/>
    <numFmt numFmtId="177" formatCode="0.000_ "/>
    <numFmt numFmtId="178" formatCode="###0.000"/>
    <numFmt numFmtId="179" formatCode="###0"/>
    <numFmt numFmtId="180" formatCode="###0.0000000"/>
  </numFmts>
  <fonts count="1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0"/>
      <name val="Arial"/>
      <family val="2"/>
    </font>
    <font>
      <b/>
      <sz val="11"/>
      <color indexed="60"/>
      <name val="PMingLiU"/>
      <family val="1"/>
      <charset val="136"/>
    </font>
    <font>
      <sz val="9"/>
      <color indexed="62"/>
      <name val="MingLiU"/>
      <family val="1"/>
      <charset val="136"/>
    </font>
    <font>
      <sz val="9"/>
      <color indexed="60"/>
      <name val="MingLiU"/>
      <family val="1"/>
      <charset val="136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等线"/>
      <family val="2"/>
    </font>
    <font>
      <sz val="10"/>
      <name val="Times New Roman"/>
      <family val="1"/>
    </font>
    <font>
      <sz val="9"/>
      <color indexed="62"/>
      <name val="Times New Roman"/>
      <family val="1"/>
    </font>
    <font>
      <sz val="9"/>
      <color indexed="60"/>
      <name val="Times New Roman"/>
      <family val="1"/>
    </font>
    <font>
      <sz val="11"/>
      <color indexed="6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/>
      <right/>
      <top style="thin">
        <color indexed="22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vertical="center"/>
    </xf>
    <xf numFmtId="0" fontId="3" fillId="0" borderId="0" xfId="1"/>
    <xf numFmtId="178" fontId="6" fillId="0" borderId="10" xfId="1" applyNumberFormat="1" applyFont="1" applyBorder="1" applyAlignment="1">
      <alignment horizontal="right" vertical="top"/>
    </xf>
    <xf numFmtId="178" fontId="6" fillId="0" borderId="11" xfId="1" applyNumberFormat="1" applyFont="1" applyBorder="1" applyAlignment="1">
      <alignment horizontal="right" vertical="top"/>
    </xf>
    <xf numFmtId="179" fontId="6" fillId="0" borderId="11" xfId="1" applyNumberFormat="1" applyFont="1" applyBorder="1" applyAlignment="1">
      <alignment horizontal="right" vertical="top"/>
    </xf>
    <xf numFmtId="180" fontId="6" fillId="0" borderId="11" xfId="1" applyNumberFormat="1" applyFont="1" applyBorder="1" applyAlignment="1">
      <alignment horizontal="right" vertical="top"/>
    </xf>
    <xf numFmtId="180" fontId="6" fillId="0" borderId="12" xfId="1" applyNumberFormat="1" applyFont="1" applyBorder="1" applyAlignment="1">
      <alignment horizontal="right" vertical="top"/>
    </xf>
    <xf numFmtId="0" fontId="6" fillId="0" borderId="14" xfId="1" applyFont="1" applyBorder="1" applyAlignment="1">
      <alignment horizontal="left" vertical="top" wrapText="1"/>
    </xf>
    <xf numFmtId="0" fontId="6" fillId="0" borderId="15" xfId="1" applyFont="1" applyBorder="1" applyAlignment="1">
      <alignment horizontal="left" vertical="top" wrapText="1"/>
    </xf>
    <xf numFmtId="178" fontId="6" fillId="0" borderId="15" xfId="1" applyNumberFormat="1" applyFont="1" applyBorder="1" applyAlignment="1">
      <alignment horizontal="right" vertical="top"/>
    </xf>
    <xf numFmtId="180" fontId="6" fillId="0" borderId="15" xfId="1" applyNumberFormat="1" applyFont="1" applyBorder="1" applyAlignment="1">
      <alignment horizontal="right" vertical="top"/>
    </xf>
    <xf numFmtId="180" fontId="6" fillId="0" borderId="16" xfId="1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vertical="center"/>
    </xf>
    <xf numFmtId="177" fontId="7" fillId="0" borderId="0" xfId="0" applyNumberFormat="1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0" fillId="0" borderId="0" xfId="2" applyFont="1"/>
    <xf numFmtId="180" fontId="12" fillId="0" borderId="0" xfId="2" applyNumberFormat="1" applyFont="1" applyFill="1" applyBorder="1" applyAlignment="1">
      <alignment horizontal="right" vertical="top"/>
    </xf>
    <xf numFmtId="178" fontId="12" fillId="0" borderId="0" xfId="2" applyNumberFormat="1" applyFont="1" applyFill="1" applyBorder="1" applyAlignment="1">
      <alignment horizontal="right" vertical="top"/>
    </xf>
    <xf numFmtId="0" fontId="12" fillId="0" borderId="0" xfId="2" applyFont="1" applyFill="1" applyBorder="1" applyAlignment="1">
      <alignment horizontal="left" vertical="top" wrapText="1"/>
    </xf>
    <xf numFmtId="0" fontId="11" fillId="0" borderId="0" xfId="2" applyFont="1" applyFill="1" applyBorder="1" applyAlignment="1">
      <alignment horizontal="left" vertical="top" wrapText="1"/>
    </xf>
    <xf numFmtId="0" fontId="11" fillId="0" borderId="0" xfId="2" applyFont="1" applyFill="1" applyBorder="1" applyAlignment="1">
      <alignment vertical="top" wrapText="1"/>
    </xf>
    <xf numFmtId="179" fontId="12" fillId="0" borderId="0" xfId="2" applyNumberFormat="1" applyFont="1" applyFill="1" applyBorder="1" applyAlignment="1">
      <alignment horizontal="right" vertical="top"/>
    </xf>
    <xf numFmtId="0" fontId="11" fillId="0" borderId="0" xfId="2" applyFont="1" applyFill="1" applyBorder="1" applyAlignment="1">
      <alignment horizontal="center" wrapText="1"/>
    </xf>
    <xf numFmtId="0" fontId="11" fillId="0" borderId="0" xfId="2" applyFont="1" applyFill="1" applyBorder="1" applyAlignment="1">
      <alignment wrapText="1"/>
    </xf>
    <xf numFmtId="180" fontId="6" fillId="0" borderId="16" xfId="3" applyNumberFormat="1" applyFont="1" applyBorder="1" applyAlignment="1">
      <alignment horizontal="right" vertical="top"/>
    </xf>
    <xf numFmtId="180" fontId="6" fillId="0" borderId="15" xfId="3" applyNumberFormat="1" applyFont="1" applyBorder="1" applyAlignment="1">
      <alignment horizontal="right" vertical="top"/>
    </xf>
    <xf numFmtId="178" fontId="6" fillId="0" borderId="15" xfId="3" applyNumberFormat="1" applyFont="1" applyBorder="1" applyAlignment="1">
      <alignment horizontal="right" vertical="top"/>
    </xf>
    <xf numFmtId="0" fontId="6" fillId="0" borderId="15" xfId="3" applyFont="1" applyBorder="1" applyAlignment="1">
      <alignment horizontal="left" vertical="top" wrapText="1"/>
    </xf>
    <xf numFmtId="0" fontId="6" fillId="0" borderId="14" xfId="3" applyFont="1" applyBorder="1" applyAlignment="1">
      <alignment horizontal="left" vertical="top" wrapText="1"/>
    </xf>
    <xf numFmtId="0" fontId="13" fillId="0" borderId="0" xfId="2" applyFont="1" applyFill="1" applyBorder="1" applyAlignment="1">
      <alignment vertical="center" wrapText="1"/>
    </xf>
    <xf numFmtId="180" fontId="6" fillId="0" borderId="12" xfId="3" applyNumberFormat="1" applyFont="1" applyBorder="1" applyAlignment="1">
      <alignment horizontal="right" vertical="top"/>
    </xf>
    <xf numFmtId="180" fontId="6" fillId="0" borderId="11" xfId="3" applyNumberFormat="1" applyFont="1" applyBorder="1" applyAlignment="1">
      <alignment horizontal="right" vertical="top"/>
    </xf>
    <xf numFmtId="178" fontId="6" fillId="0" borderId="11" xfId="3" applyNumberFormat="1" applyFont="1" applyBorder="1" applyAlignment="1">
      <alignment horizontal="right" vertical="top"/>
    </xf>
    <xf numFmtId="179" fontId="6" fillId="0" borderId="11" xfId="3" applyNumberFormat="1" applyFont="1" applyBorder="1" applyAlignment="1">
      <alignment horizontal="right" vertical="top"/>
    </xf>
    <xf numFmtId="178" fontId="6" fillId="0" borderId="10" xfId="3" applyNumberFormat="1" applyFont="1" applyBorder="1" applyAlignment="1">
      <alignment horizontal="right" vertical="top"/>
    </xf>
    <xf numFmtId="0" fontId="7" fillId="0" borderId="0" xfId="0" applyFont="1" applyFill="1" applyBorder="1"/>
    <xf numFmtId="0" fontId="3" fillId="0" borderId="0" xfId="3"/>
    <xf numFmtId="0" fontId="7" fillId="0" borderId="0" xfId="0" applyFont="1" applyAlignment="1">
      <alignment horizontal="center" vertical="center"/>
    </xf>
    <xf numFmtId="0" fontId="5" fillId="2" borderId="8" xfId="1" applyFont="1" applyFill="1" applyBorder="1" applyAlignment="1">
      <alignment horizontal="left" vertical="top" wrapText="1"/>
    </xf>
    <xf numFmtId="0" fontId="5" fillId="2" borderId="13" xfId="1" applyFont="1" applyFill="1" applyBorder="1" applyAlignment="1">
      <alignment horizontal="left" vertical="top" wrapText="1"/>
    </xf>
    <xf numFmtId="0" fontId="5" fillId="2" borderId="8" xfId="3" applyFont="1" applyFill="1" applyBorder="1" applyAlignment="1">
      <alignment horizontal="left" vertical="top" wrapText="1"/>
    </xf>
    <xf numFmtId="0" fontId="5" fillId="2" borderId="13" xfId="3" applyFont="1" applyFill="1" applyBorder="1" applyAlignment="1">
      <alignment horizontal="left" vertical="top" wrapText="1"/>
    </xf>
    <xf numFmtId="0" fontId="5" fillId="2" borderId="9" xfId="4" applyFont="1" applyFill="1" applyBorder="1" applyAlignment="1">
      <alignment horizontal="left" vertical="top" wrapText="1"/>
    </xf>
    <xf numFmtId="0" fontId="5" fillId="2" borderId="17" xfId="4" applyFont="1" applyFill="1" applyBorder="1" applyAlignment="1">
      <alignment horizontal="left" vertical="top" wrapText="1"/>
    </xf>
    <xf numFmtId="0" fontId="4" fillId="0" borderId="0" xfId="4" applyFont="1" applyBorder="1" applyAlignment="1">
      <alignment horizontal="center" vertical="center" wrapText="1"/>
    </xf>
    <xf numFmtId="0" fontId="5" fillId="0" borderId="0" xfId="4" applyFont="1" applyBorder="1" applyAlignment="1">
      <alignment horizontal="left" wrapText="1"/>
    </xf>
    <xf numFmtId="0" fontId="5" fillId="0" borderId="1" xfId="4" applyFont="1" applyBorder="1" applyAlignment="1">
      <alignment horizontal="center" wrapText="1"/>
    </xf>
    <xf numFmtId="0" fontId="5" fillId="0" borderId="2" xfId="4" applyFont="1" applyBorder="1" applyAlignment="1">
      <alignment horizontal="center" wrapText="1"/>
    </xf>
    <xf numFmtId="0" fontId="5" fillId="0" borderId="3" xfId="4" applyFont="1" applyBorder="1" applyAlignment="1">
      <alignment horizontal="center" wrapText="1"/>
    </xf>
    <xf numFmtId="0" fontId="5" fillId="0" borderId="0" xfId="4" applyFont="1" applyBorder="1" applyAlignment="1">
      <alignment horizontal="center" wrapText="1"/>
    </xf>
    <xf numFmtId="0" fontId="5" fillId="0" borderId="4" xfId="4" applyFont="1" applyBorder="1" applyAlignment="1">
      <alignment horizontal="left" wrapText="1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5" fillId="0" borderId="7" xfId="4" applyFont="1" applyBorder="1" applyAlignment="1">
      <alignment horizontal="center" wrapText="1"/>
    </xf>
  </cellXfs>
  <cellStyles count="5">
    <cellStyle name="常规" xfId="0" builtinId="0"/>
    <cellStyle name="常规_figure 3A and table 1-2" xfId="4"/>
    <cellStyle name="常规_figure 5A" xfId="1"/>
    <cellStyle name="常规_figure 6" xfId="3"/>
    <cellStyle name="常规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tif"/><Relationship Id="rId2" Type="http://schemas.openxmlformats.org/officeDocument/2006/relationships/image" Target="../media/image3.tif"/><Relationship Id="rId1" Type="http://schemas.openxmlformats.org/officeDocument/2006/relationships/image" Target="../media/image2.tif"/><Relationship Id="rId4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1295400</xdr:colOff>
      <xdr:row>36</xdr:row>
      <xdr:rowOff>6494</xdr:rowOff>
    </xdr:from>
    <xdr:to>
      <xdr:col>18</xdr:col>
      <xdr:colOff>102177</xdr:colOff>
      <xdr:row>48</xdr:row>
      <xdr:rowOff>152397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3764" y="6649749"/>
          <a:ext cx="3704358" cy="23072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29520</xdr:colOff>
      <xdr:row>27</xdr:row>
      <xdr:rowOff>34290</xdr:rowOff>
    </xdr:from>
    <xdr:ext cx="6562581" cy="2083816"/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0" y="4869180"/>
          <a:ext cx="6562581" cy="2083816"/>
        </a:xfrm>
        <a:prstGeom prst="rect">
          <a:avLst/>
        </a:prstGeom>
      </xdr:spPr>
    </xdr:pic>
    <xdr:clientData/>
  </xdr:oneCellAnchor>
  <xdr:oneCellAnchor>
    <xdr:from>
      <xdr:col>1</xdr:col>
      <xdr:colOff>19050</xdr:colOff>
      <xdr:row>40</xdr:row>
      <xdr:rowOff>49529</xdr:rowOff>
    </xdr:from>
    <xdr:ext cx="6550286" cy="2098428"/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610" y="7212329"/>
          <a:ext cx="6550286" cy="2098428"/>
        </a:xfrm>
        <a:prstGeom prst="rect">
          <a:avLst/>
        </a:prstGeom>
      </xdr:spPr>
    </xdr:pic>
    <xdr:clientData/>
  </xdr:oneCellAnchor>
  <xdr:oneCellAnchor>
    <xdr:from>
      <xdr:col>1</xdr:col>
      <xdr:colOff>26670</xdr:colOff>
      <xdr:row>53</xdr:row>
      <xdr:rowOff>38100</xdr:rowOff>
    </xdr:from>
    <xdr:ext cx="6561716" cy="2111291"/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230" y="9528810"/>
          <a:ext cx="6561716" cy="2111291"/>
        </a:xfrm>
        <a:prstGeom prst="rect">
          <a:avLst/>
        </a:prstGeom>
      </xdr:spPr>
    </xdr:pic>
    <xdr:clientData/>
  </xdr:oneCellAnchor>
  <xdr:twoCellAnchor editAs="oneCell">
    <xdr:from>
      <xdr:col>13</xdr:col>
      <xdr:colOff>336177</xdr:colOff>
      <xdr:row>34</xdr:row>
      <xdr:rowOff>107577</xdr:rowOff>
    </xdr:from>
    <xdr:to>
      <xdr:col>21</xdr:col>
      <xdr:colOff>521522</xdr:colOff>
      <xdr:row>53</xdr:row>
      <xdr:rowOff>160469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76765" y="6499412"/>
          <a:ext cx="5604510" cy="3459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9"/>
  <sheetViews>
    <sheetView zoomScale="55" zoomScaleNormal="55" workbookViewId="0">
      <selection activeCell="V15" sqref="V15"/>
    </sheetView>
  </sheetViews>
  <sheetFormatPr defaultRowHeight="14.1"/>
  <cols>
    <col min="1" max="1" width="8.796875" style="1"/>
    <col min="2" max="2" width="17.5" style="1" bestFit="1" customWidth="1"/>
    <col min="3" max="4" width="8.796875" style="1" customWidth="1"/>
    <col min="5" max="9" width="8.796875" style="1"/>
    <col min="10" max="11" width="8.796875" style="1" customWidth="1"/>
    <col min="12" max="12" width="8.796875" style="1"/>
    <col min="13" max="13" width="20.1484375" style="16" customWidth="1"/>
    <col min="14" max="17" width="8.796875" style="16"/>
    <col min="18" max="19" width="8.796875" style="1"/>
    <col min="20" max="20" width="9.94921875" style="1" bestFit="1" customWidth="1"/>
    <col min="21" max="21" width="8.796875" style="1"/>
    <col min="22" max="22" width="10.046875" style="1" customWidth="1"/>
    <col min="23" max="16384" width="8.796875" style="1"/>
  </cols>
  <sheetData>
    <row r="1" spans="1:30">
      <c r="A1" s="1" t="s">
        <v>0</v>
      </c>
    </row>
    <row r="3" spans="1:30">
      <c r="A3" s="1" t="s">
        <v>1</v>
      </c>
    </row>
    <row r="5" spans="1:30">
      <c r="A5" s="1" t="s">
        <v>48</v>
      </c>
    </row>
    <row r="6" spans="1:30">
      <c r="S6" s="15" t="s">
        <v>99</v>
      </c>
    </row>
    <row r="7" spans="1:30">
      <c r="B7" s="1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M7" s="17" t="s">
        <v>92</v>
      </c>
      <c r="N7" s="16" t="s">
        <v>103</v>
      </c>
      <c r="Q7" s="16" t="s">
        <v>53</v>
      </c>
      <c r="S7" s="1" t="s">
        <v>98</v>
      </c>
    </row>
    <row r="8" spans="1:30" ht="14.4" customHeight="1">
      <c r="A8" s="1">
        <v>7</v>
      </c>
      <c r="B8" s="1" t="s">
        <v>12</v>
      </c>
      <c r="D8" s="1">
        <v>1.1299999999999999</v>
      </c>
      <c r="E8" s="1">
        <v>595883</v>
      </c>
      <c r="F8" s="1">
        <v>83780.952999999994</v>
      </c>
      <c r="I8" s="1">
        <v>5.9</v>
      </c>
      <c r="K8" s="1">
        <v>7.1120000000000001</v>
      </c>
      <c r="M8" s="46" t="s">
        <v>49</v>
      </c>
      <c r="N8" s="18">
        <v>6.1479999999999997</v>
      </c>
      <c r="O8" s="19"/>
      <c r="Q8" s="19">
        <f>N8/$O$16*100</f>
        <v>95.273516194018285</v>
      </c>
      <c r="R8" s="2"/>
      <c r="S8" s="53" t="s">
        <v>152</v>
      </c>
      <c r="T8" s="53"/>
      <c r="U8" s="53"/>
      <c r="V8" s="53"/>
      <c r="W8" s="53"/>
      <c r="X8" s="53"/>
      <c r="Y8" s="53"/>
      <c r="Z8" s="53"/>
      <c r="AA8" s="53"/>
      <c r="AB8" s="53"/>
      <c r="AC8" s="53"/>
      <c r="AD8" s="4"/>
    </row>
    <row r="9" spans="1:30" ht="14.4" customHeight="1">
      <c r="A9" s="1">
        <v>8</v>
      </c>
      <c r="B9" s="1" t="s">
        <v>13</v>
      </c>
      <c r="D9" s="1">
        <v>1.1299999999999999</v>
      </c>
      <c r="E9" s="1">
        <v>608498</v>
      </c>
      <c r="F9" s="1">
        <v>84066.991999999998</v>
      </c>
      <c r="I9" s="1">
        <v>6.0069999999999997</v>
      </c>
      <c r="K9" s="1">
        <v>7.2380000000000004</v>
      </c>
      <c r="M9" s="46"/>
      <c r="N9" s="18">
        <v>6.2140000000000004</v>
      </c>
      <c r="Q9" s="19">
        <f t="shared" ref="Q9:Q34" si="0">N9/$O$16*100</f>
        <v>96.296296296296305</v>
      </c>
      <c r="R9" s="2"/>
      <c r="S9" s="54" t="s">
        <v>94</v>
      </c>
      <c r="T9" s="54"/>
      <c r="U9" s="55" t="s">
        <v>153</v>
      </c>
      <c r="V9" s="56"/>
      <c r="W9" s="56" t="s">
        <v>144</v>
      </c>
      <c r="X9" s="56"/>
      <c r="Y9" s="56"/>
      <c r="Z9" s="56"/>
      <c r="AA9" s="56"/>
      <c r="AB9" s="56"/>
      <c r="AC9" s="57"/>
      <c r="AD9"/>
    </row>
    <row r="10" spans="1:30" ht="14.4" customHeight="1">
      <c r="A10" s="1">
        <v>9</v>
      </c>
      <c r="B10" s="1" t="s">
        <v>14</v>
      </c>
      <c r="D10" s="1">
        <v>1.1399999999999999</v>
      </c>
      <c r="E10" s="1">
        <v>618793</v>
      </c>
      <c r="F10" s="1">
        <v>84841.789000000004</v>
      </c>
      <c r="I10" s="1">
        <v>6.0529999999999999</v>
      </c>
      <c r="K10" s="1">
        <v>7.2930000000000001</v>
      </c>
      <c r="M10" s="46"/>
      <c r="N10" s="18">
        <v>6.1479999999999997</v>
      </c>
      <c r="Q10" s="19">
        <f t="shared" si="0"/>
        <v>95.273516194018285</v>
      </c>
      <c r="R10" s="2"/>
      <c r="S10" s="54"/>
      <c r="T10" s="54"/>
      <c r="U10" s="55" t="s">
        <v>95</v>
      </c>
      <c r="V10" s="56" t="s">
        <v>154</v>
      </c>
      <c r="W10" s="56" t="s">
        <v>96</v>
      </c>
      <c r="X10" s="56" t="s">
        <v>155</v>
      </c>
      <c r="Y10" s="56" t="s">
        <v>136</v>
      </c>
      <c r="Z10" s="56" t="s">
        <v>156</v>
      </c>
      <c r="AA10" s="56" t="s">
        <v>157</v>
      </c>
      <c r="AB10" s="57" t="s">
        <v>139</v>
      </c>
      <c r="AC10" s="58"/>
      <c r="AD10"/>
    </row>
    <row r="11" spans="1:30">
      <c r="A11" s="1">
        <v>10</v>
      </c>
      <c r="B11" s="1" t="s">
        <v>15</v>
      </c>
      <c r="D11" s="1">
        <v>1.1299999999999999</v>
      </c>
      <c r="E11" s="1">
        <v>542734</v>
      </c>
      <c r="F11" s="1">
        <v>73305.766000000003</v>
      </c>
      <c r="I11" s="1">
        <v>6.1479999999999997</v>
      </c>
      <c r="K11" s="1">
        <v>7.4039999999999999</v>
      </c>
      <c r="M11" s="46"/>
      <c r="N11" s="18">
        <v>6.9080000000000004</v>
      </c>
      <c r="O11" s="19"/>
      <c r="Q11" s="19">
        <f t="shared" si="0"/>
        <v>107.05098403843174</v>
      </c>
      <c r="R11" s="2"/>
      <c r="S11" s="59"/>
      <c r="T11" s="59"/>
      <c r="U11" s="60"/>
      <c r="V11" s="61"/>
      <c r="W11" s="61"/>
      <c r="X11" s="61"/>
      <c r="Y11" s="61"/>
      <c r="Z11" s="61"/>
      <c r="AA11" s="61"/>
      <c r="AB11" s="62" t="s">
        <v>158</v>
      </c>
      <c r="AC11" s="63" t="s">
        <v>159</v>
      </c>
      <c r="AD11"/>
    </row>
    <row r="12" spans="1:30" ht="36.9">
      <c r="A12" s="1">
        <v>11</v>
      </c>
      <c r="B12" s="1" t="s">
        <v>16</v>
      </c>
      <c r="D12" s="1">
        <v>1.1399999999999999</v>
      </c>
      <c r="E12" s="1">
        <v>552233</v>
      </c>
      <c r="F12" s="1">
        <v>73812.016000000003</v>
      </c>
      <c r="I12" s="1">
        <v>6.2140000000000004</v>
      </c>
      <c r="K12" s="1">
        <v>7.4820000000000002</v>
      </c>
      <c r="M12" s="46"/>
      <c r="N12" s="18">
        <v>6.5380000000000003</v>
      </c>
      <c r="Q12" s="19">
        <f t="shared" si="0"/>
        <v>101.31721679838834</v>
      </c>
      <c r="R12" s="2"/>
      <c r="S12" s="47" t="s">
        <v>97</v>
      </c>
      <c r="T12" s="51" t="s">
        <v>126</v>
      </c>
      <c r="U12" s="5">
        <v>14.132538103599085</v>
      </c>
      <c r="V12" s="6">
        <v>1.7136877988868635E-3</v>
      </c>
      <c r="W12" s="6">
        <v>0.29801195866481489</v>
      </c>
      <c r="X12" s="7">
        <v>16</v>
      </c>
      <c r="Y12" s="6">
        <v>0.76952907653923108</v>
      </c>
      <c r="Z12" s="8">
        <v>1.1208888888888708</v>
      </c>
      <c r="AA12" s="8">
        <v>3.7612211735085981</v>
      </c>
      <c r="AB12" s="8">
        <v>-6.8525438083750654</v>
      </c>
      <c r="AC12" s="9">
        <v>9.0943215861528071</v>
      </c>
      <c r="AD12"/>
    </row>
    <row r="13" spans="1:30" ht="15.3" customHeight="1">
      <c r="A13" s="1">
        <v>12</v>
      </c>
      <c r="B13" s="1" t="s">
        <v>17</v>
      </c>
      <c r="D13" s="1">
        <v>1.1399999999999999</v>
      </c>
      <c r="E13" s="1">
        <v>548643</v>
      </c>
      <c r="F13" s="1">
        <v>74099.866999999998</v>
      </c>
      <c r="I13" s="1">
        <v>6.1479999999999997</v>
      </c>
      <c r="K13" s="1">
        <v>7.4039999999999999</v>
      </c>
      <c r="M13" s="46"/>
      <c r="N13" s="20">
        <v>6.5140000000000002</v>
      </c>
      <c r="Q13" s="19">
        <f t="shared" si="0"/>
        <v>100.94529676119635</v>
      </c>
      <c r="R13" s="2"/>
      <c r="S13" s="48"/>
      <c r="T13" s="52" t="s">
        <v>128</v>
      </c>
      <c r="U13" s="10"/>
      <c r="V13" s="11"/>
      <c r="W13" s="12">
        <v>0.29801195866481489</v>
      </c>
      <c r="X13" s="12">
        <v>10.025875542673104</v>
      </c>
      <c r="Y13" s="12">
        <v>0.77177833412997832</v>
      </c>
      <c r="Z13" s="13">
        <v>1.1208888888888708</v>
      </c>
      <c r="AA13" s="13">
        <v>3.7612211735085981</v>
      </c>
      <c r="AB13" s="13">
        <v>-7.256703273061369</v>
      </c>
      <c r="AC13" s="14">
        <v>9.4984810508391107</v>
      </c>
      <c r="AD13"/>
    </row>
    <row r="14" spans="1:30" ht="14.1" customHeight="1">
      <c r="A14" s="1">
        <v>13</v>
      </c>
      <c r="B14" s="1" t="s">
        <v>18</v>
      </c>
      <c r="D14" s="1">
        <v>1.1299999999999999</v>
      </c>
      <c r="E14" s="1">
        <v>539958</v>
      </c>
      <c r="F14" s="1">
        <v>65064.093999999997</v>
      </c>
      <c r="I14" s="1">
        <v>6.9080000000000004</v>
      </c>
      <c r="K14" s="1">
        <v>8.2989999999999995</v>
      </c>
      <c r="M14" s="46"/>
      <c r="N14" s="18">
        <v>6.5170000000000003</v>
      </c>
      <c r="O14" s="21"/>
      <c r="Q14" s="19">
        <f t="shared" si="0"/>
        <v>100.99178676584535</v>
      </c>
      <c r="R14" s="2"/>
    </row>
    <row r="15" spans="1:30" ht="14.1" customHeight="1">
      <c r="A15" s="1">
        <v>14</v>
      </c>
      <c r="B15" s="1" t="s">
        <v>19</v>
      </c>
      <c r="D15" s="1">
        <v>1.1299999999999999</v>
      </c>
      <c r="E15" s="1">
        <v>516647</v>
      </c>
      <c r="F15" s="1">
        <v>65700.898000000001</v>
      </c>
      <c r="I15" s="1">
        <v>6.5380000000000003</v>
      </c>
      <c r="K15" s="1">
        <v>7.8639999999999999</v>
      </c>
      <c r="M15" s="46"/>
      <c r="N15" s="18">
        <v>6.5650000000000004</v>
      </c>
      <c r="O15" s="18" t="s">
        <v>52</v>
      </c>
      <c r="Q15" s="19">
        <f t="shared" si="0"/>
        <v>101.73562684022934</v>
      </c>
      <c r="R15" s="2"/>
    </row>
    <row r="16" spans="1:30">
      <c r="A16" s="1">
        <v>15</v>
      </c>
      <c r="B16" s="1" t="s">
        <v>20</v>
      </c>
      <c r="D16" s="1">
        <v>1.1299999999999999</v>
      </c>
      <c r="E16" s="1">
        <v>594110</v>
      </c>
      <c r="F16" s="1">
        <v>75824.976999999999</v>
      </c>
      <c r="I16" s="3">
        <v>6.5140000000000002</v>
      </c>
      <c r="K16" s="1">
        <v>7.835</v>
      </c>
      <c r="M16" s="46"/>
      <c r="N16" s="18">
        <v>6.53</v>
      </c>
      <c r="O16" s="21">
        <v>6.4530000000000003</v>
      </c>
      <c r="Q16" s="19">
        <f t="shared" si="0"/>
        <v>101.19324345265768</v>
      </c>
      <c r="R16" s="2"/>
      <c r="S16" s="3"/>
    </row>
    <row r="17" spans="1:30">
      <c r="A17" s="1">
        <v>16</v>
      </c>
      <c r="B17" s="1" t="s">
        <v>21</v>
      </c>
      <c r="D17" s="1">
        <v>1.1299999999999999</v>
      </c>
      <c r="E17" s="1">
        <v>503946</v>
      </c>
      <c r="F17" s="1">
        <v>64290.125</v>
      </c>
      <c r="I17" s="1">
        <v>6.5170000000000003</v>
      </c>
      <c r="K17" s="1">
        <v>7.8390000000000004</v>
      </c>
      <c r="M17" s="46" t="s">
        <v>50</v>
      </c>
      <c r="N17" s="18">
        <v>6.0869999999999997</v>
      </c>
      <c r="O17" s="21"/>
      <c r="Q17" s="19">
        <f t="shared" si="0"/>
        <v>94.328219432821939</v>
      </c>
      <c r="R17" s="2"/>
      <c r="S17" s="1" t="s">
        <v>100</v>
      </c>
    </row>
    <row r="18" spans="1:30" ht="15.3" customHeight="1">
      <c r="A18" s="1">
        <v>17</v>
      </c>
      <c r="B18" s="1" t="s">
        <v>22</v>
      </c>
      <c r="D18" s="1">
        <v>1.1299999999999999</v>
      </c>
      <c r="E18" s="1">
        <v>681304</v>
      </c>
      <c r="F18" s="1">
        <v>86300.766000000003</v>
      </c>
      <c r="I18" s="1">
        <v>6.5650000000000004</v>
      </c>
      <c r="K18" s="1">
        <v>7.8949999999999996</v>
      </c>
      <c r="M18" s="46"/>
      <c r="N18" s="18">
        <v>6.9589999999999996</v>
      </c>
      <c r="O18" s="18"/>
      <c r="Q18" s="19">
        <f t="shared" si="0"/>
        <v>107.84131411746473</v>
      </c>
      <c r="R18" s="2"/>
      <c r="S18" s="53" t="s">
        <v>130</v>
      </c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4"/>
    </row>
    <row r="19" spans="1:30" ht="14.1" customHeight="1">
      <c r="A19" s="1">
        <v>18</v>
      </c>
      <c r="B19" s="1" t="s">
        <v>23</v>
      </c>
      <c r="D19" s="1">
        <v>1.1299999999999999</v>
      </c>
      <c r="E19" s="1">
        <v>506422</v>
      </c>
      <c r="F19" s="1">
        <v>64478.546999999999</v>
      </c>
      <c r="I19" s="1">
        <v>6.53</v>
      </c>
      <c r="K19" s="1">
        <v>7.8540000000000001</v>
      </c>
      <c r="M19" s="46"/>
      <c r="N19" s="18">
        <v>7.1890000000000001</v>
      </c>
      <c r="Q19" s="19">
        <f t="shared" si="0"/>
        <v>111.40554780722145</v>
      </c>
      <c r="R19" s="2"/>
      <c r="S19" s="54" t="s">
        <v>94</v>
      </c>
      <c r="T19" s="54"/>
      <c r="U19" s="55" t="s">
        <v>153</v>
      </c>
      <c r="V19" s="56"/>
      <c r="W19" s="56" t="s">
        <v>144</v>
      </c>
      <c r="X19" s="56"/>
      <c r="Y19" s="56"/>
      <c r="Z19" s="56"/>
      <c r="AA19" s="56"/>
      <c r="AB19" s="56"/>
      <c r="AC19" s="57"/>
      <c r="AD19" s="4"/>
    </row>
    <row r="20" spans="1:30" ht="14.1" customHeight="1">
      <c r="A20" s="1">
        <v>19</v>
      </c>
      <c r="B20" s="1" t="s">
        <v>24</v>
      </c>
      <c r="D20" s="1">
        <v>1.1299999999999999</v>
      </c>
      <c r="E20" s="1">
        <v>581194</v>
      </c>
      <c r="F20" s="1">
        <v>81121.547000000006</v>
      </c>
      <c r="I20" s="1">
        <v>5.944</v>
      </c>
      <c r="K20" s="1">
        <v>7.1639999999999997</v>
      </c>
      <c r="M20" s="46"/>
      <c r="N20" s="18">
        <v>7.4770000000000003</v>
      </c>
      <c r="O20" s="19"/>
      <c r="Q20" s="19">
        <f t="shared" si="0"/>
        <v>115.86858825352549</v>
      </c>
      <c r="R20" s="2"/>
      <c r="S20" s="54"/>
      <c r="T20" s="54"/>
      <c r="U20" s="55" t="s">
        <v>95</v>
      </c>
      <c r="V20" s="56" t="s">
        <v>133</v>
      </c>
      <c r="W20" s="56" t="s">
        <v>96</v>
      </c>
      <c r="X20" s="56" t="s">
        <v>160</v>
      </c>
      <c r="Y20" s="56" t="s">
        <v>136</v>
      </c>
      <c r="Z20" s="56" t="s">
        <v>156</v>
      </c>
      <c r="AA20" s="56" t="s">
        <v>138</v>
      </c>
      <c r="AB20" s="57" t="s">
        <v>139</v>
      </c>
      <c r="AC20" s="58"/>
      <c r="AD20" s="4"/>
    </row>
    <row r="21" spans="1:30">
      <c r="A21" s="1">
        <v>20</v>
      </c>
      <c r="B21" s="1" t="s">
        <v>25</v>
      </c>
      <c r="D21" s="1">
        <v>1.1299999999999999</v>
      </c>
      <c r="E21" s="1">
        <v>318600</v>
      </c>
      <c r="F21" s="1">
        <v>62134.421999999999</v>
      </c>
      <c r="I21" s="1">
        <v>4.2149999999999999</v>
      </c>
      <c r="K21" s="1">
        <v>5.1280000000000001</v>
      </c>
      <c r="M21" s="46"/>
      <c r="N21" s="18">
        <v>6.5449999999999999</v>
      </c>
      <c r="Q21" s="19">
        <f t="shared" si="0"/>
        <v>101.42569347590266</v>
      </c>
      <c r="R21" s="2"/>
      <c r="S21" s="59"/>
      <c r="T21" s="59"/>
      <c r="U21" s="60"/>
      <c r="V21" s="61"/>
      <c r="W21" s="61"/>
      <c r="X21" s="61"/>
      <c r="Y21" s="61"/>
      <c r="Z21" s="61"/>
      <c r="AA21" s="61"/>
      <c r="AB21" s="62" t="s">
        <v>158</v>
      </c>
      <c r="AC21" s="63" t="s">
        <v>151</v>
      </c>
      <c r="AD21" s="4"/>
    </row>
    <row r="22" spans="1:30" ht="36.9">
      <c r="A22" s="1">
        <v>21</v>
      </c>
      <c r="B22" s="1" t="s">
        <v>26</v>
      </c>
      <c r="D22" s="1">
        <v>1.1299999999999999</v>
      </c>
      <c r="E22" s="1">
        <v>399104</v>
      </c>
      <c r="F22" s="1">
        <v>68727.108999999997</v>
      </c>
      <c r="I22" s="1">
        <v>4.7919999999999998</v>
      </c>
      <c r="K22" s="1">
        <v>5.8070000000000004</v>
      </c>
      <c r="M22" s="46"/>
      <c r="N22" s="18">
        <v>6.0049999999999999</v>
      </c>
      <c r="Q22" s="19">
        <f t="shared" si="0"/>
        <v>93.057492639082596</v>
      </c>
      <c r="R22" s="2"/>
      <c r="S22" s="47" t="s">
        <v>97</v>
      </c>
      <c r="T22" s="51" t="s">
        <v>126</v>
      </c>
      <c r="U22" s="5">
        <v>2.8858374586239709E-3</v>
      </c>
      <c r="V22" s="6">
        <v>0.95782329393445376</v>
      </c>
      <c r="W22" s="6">
        <v>6.1715892946250781</v>
      </c>
      <c r="X22" s="7">
        <v>16</v>
      </c>
      <c r="Y22" s="6">
        <v>1.3418866883364682E-5</v>
      </c>
      <c r="Z22" s="8">
        <v>10.534444444444432</v>
      </c>
      <c r="AA22" s="8">
        <v>1.706925710954069</v>
      </c>
      <c r="AB22" s="8">
        <v>6.9159235844159515</v>
      </c>
      <c r="AC22" s="9">
        <v>14.152965304472913</v>
      </c>
      <c r="AD22" s="4"/>
    </row>
    <row r="23" spans="1:30" ht="36.9">
      <c r="A23" s="1">
        <v>22</v>
      </c>
      <c r="B23" s="1" t="s">
        <v>27</v>
      </c>
      <c r="D23" s="1">
        <v>1.1299999999999999</v>
      </c>
      <c r="E23" s="1">
        <v>556675</v>
      </c>
      <c r="F23" s="1">
        <v>75916.023000000001</v>
      </c>
      <c r="I23" s="1">
        <v>6.0869999999999997</v>
      </c>
      <c r="K23" s="1">
        <v>7.3330000000000002</v>
      </c>
      <c r="M23" s="46"/>
      <c r="N23" s="18">
        <v>5.6589999999999998</v>
      </c>
      <c r="O23" s="19"/>
      <c r="Q23" s="19">
        <f t="shared" si="0"/>
        <v>87.695645436231203</v>
      </c>
      <c r="R23" s="2"/>
      <c r="S23" s="48"/>
      <c r="T23" s="52" t="s">
        <v>128</v>
      </c>
      <c r="U23" s="10"/>
      <c r="V23" s="11"/>
      <c r="W23" s="12">
        <v>6.1715892946250781</v>
      </c>
      <c r="X23" s="12">
        <v>15.817559358294636</v>
      </c>
      <c r="Y23" s="12">
        <v>1.4121309918188666E-5</v>
      </c>
      <c r="Z23" s="13">
        <v>10.534444444444432</v>
      </c>
      <c r="AA23" s="13">
        <v>1.706925710954069</v>
      </c>
      <c r="AB23" s="13">
        <v>6.9125286032115358</v>
      </c>
      <c r="AC23" s="14">
        <v>14.156360285677328</v>
      </c>
      <c r="AD23" s="4"/>
    </row>
    <row r="24" spans="1:30">
      <c r="A24" s="1">
        <v>23</v>
      </c>
      <c r="B24" s="1" t="s">
        <v>28</v>
      </c>
      <c r="D24" s="1">
        <v>1.1399999999999999</v>
      </c>
      <c r="E24" s="1">
        <v>523484</v>
      </c>
      <c r="F24" s="1">
        <v>62622.858999999997</v>
      </c>
      <c r="I24" s="1">
        <v>6.9589999999999996</v>
      </c>
      <c r="K24" s="1">
        <v>8.359</v>
      </c>
      <c r="M24" s="46"/>
      <c r="N24" s="18">
        <v>5.6849999999999996</v>
      </c>
      <c r="Q24" s="19">
        <f t="shared" si="0"/>
        <v>88.098558809855874</v>
      </c>
      <c r="R24" s="2"/>
    </row>
    <row r="25" spans="1:30">
      <c r="A25" s="1">
        <v>24</v>
      </c>
      <c r="B25" s="1" t="s">
        <v>29</v>
      </c>
      <c r="D25" s="1">
        <v>1.1299999999999999</v>
      </c>
      <c r="E25" s="1">
        <v>525687</v>
      </c>
      <c r="F25" s="1">
        <v>60911.934000000001</v>
      </c>
      <c r="I25" s="1">
        <v>7.1890000000000001</v>
      </c>
      <c r="K25" s="1">
        <v>8.6300000000000008</v>
      </c>
      <c r="M25" s="46"/>
      <c r="N25" s="18">
        <v>5.8250000000000002</v>
      </c>
      <c r="Q25" s="19">
        <f t="shared" si="0"/>
        <v>90.268092360142575</v>
      </c>
      <c r="R25" s="2"/>
    </row>
    <row r="26" spans="1:30">
      <c r="A26" s="1">
        <v>25</v>
      </c>
      <c r="B26" s="1" t="s">
        <v>30</v>
      </c>
      <c r="D26" s="1">
        <v>1.1399999999999999</v>
      </c>
      <c r="E26" s="1">
        <v>585803</v>
      </c>
      <c r="F26" s="1">
        <v>65312.233999999997</v>
      </c>
      <c r="I26" s="1">
        <v>7.4770000000000003</v>
      </c>
      <c r="K26" s="1">
        <v>8.9689999999999994</v>
      </c>
      <c r="M26" s="46" t="s">
        <v>51</v>
      </c>
      <c r="N26" s="18">
        <v>5.6820000000000004</v>
      </c>
      <c r="O26" s="19"/>
      <c r="Q26" s="19">
        <f t="shared" si="0"/>
        <v>88.052068805206886</v>
      </c>
      <c r="R26" s="2"/>
    </row>
    <row r="27" spans="1:30">
      <c r="A27" s="1">
        <v>26</v>
      </c>
      <c r="B27" s="1" t="s">
        <v>31</v>
      </c>
      <c r="D27" s="1">
        <v>1.1299999999999999</v>
      </c>
      <c r="E27" s="1">
        <v>444017</v>
      </c>
      <c r="F27" s="1">
        <v>56406.538999999997</v>
      </c>
      <c r="I27" s="1">
        <v>6.5449999999999999</v>
      </c>
      <c r="K27" s="1">
        <v>7.8719999999999999</v>
      </c>
      <c r="M27" s="46"/>
      <c r="N27" s="18">
        <v>5.9580000000000002</v>
      </c>
      <c r="Q27" s="19">
        <f t="shared" si="0"/>
        <v>92.329149232914915</v>
      </c>
      <c r="R27" s="2"/>
    </row>
    <row r="28" spans="1:30">
      <c r="A28" s="1">
        <v>27</v>
      </c>
      <c r="B28" s="1" t="s">
        <v>32</v>
      </c>
      <c r="D28" s="1">
        <v>1.1299999999999999</v>
      </c>
      <c r="E28" s="1">
        <v>559805</v>
      </c>
      <c r="F28" s="1">
        <v>77365.491999999998</v>
      </c>
      <c r="I28" s="1">
        <v>6.0049999999999999</v>
      </c>
      <c r="K28" s="1">
        <v>7.2359999999999998</v>
      </c>
      <c r="M28" s="46"/>
      <c r="N28" s="18">
        <v>6.149</v>
      </c>
      <c r="Q28" s="19">
        <f t="shared" si="0"/>
        <v>95.289012862234614</v>
      </c>
      <c r="R28" s="2"/>
    </row>
    <row r="29" spans="1:30">
      <c r="A29" s="1">
        <v>28</v>
      </c>
      <c r="B29" s="1" t="s">
        <v>33</v>
      </c>
      <c r="D29" s="1">
        <v>1.1299999999999999</v>
      </c>
      <c r="E29" s="1">
        <v>430401</v>
      </c>
      <c r="F29" s="1">
        <v>63033.254000000001</v>
      </c>
      <c r="I29" s="1">
        <v>5.6589999999999998</v>
      </c>
      <c r="K29" s="1">
        <v>6.8280000000000003</v>
      </c>
      <c r="M29" s="46"/>
      <c r="N29" s="18">
        <v>6.0510000000000002</v>
      </c>
      <c r="O29" s="19"/>
      <c r="Q29" s="19">
        <f t="shared" si="0"/>
        <v>93.770339377033935</v>
      </c>
      <c r="R29" s="2"/>
    </row>
    <row r="30" spans="1:30">
      <c r="A30" s="1">
        <v>29</v>
      </c>
      <c r="B30" s="1" t="s">
        <v>34</v>
      </c>
      <c r="D30" s="1">
        <v>1.1299999999999999</v>
      </c>
      <c r="E30" s="1">
        <v>422388</v>
      </c>
      <c r="F30" s="1">
        <v>61579.684000000001</v>
      </c>
      <c r="I30" s="1">
        <v>5.6849999999999996</v>
      </c>
      <c r="K30" s="1">
        <v>6.859</v>
      </c>
      <c r="M30" s="46"/>
      <c r="N30" s="18">
        <v>5.6319999999999997</v>
      </c>
      <c r="Q30" s="19">
        <f t="shared" si="0"/>
        <v>87.277235394390189</v>
      </c>
      <c r="R30" s="2"/>
    </row>
    <row r="31" spans="1:30">
      <c r="A31" s="1">
        <v>30</v>
      </c>
      <c r="B31" s="1" t="s">
        <v>35</v>
      </c>
      <c r="D31" s="1">
        <v>1.1299999999999999</v>
      </c>
      <c r="E31" s="1">
        <v>421209</v>
      </c>
      <c r="F31" s="1">
        <v>59964.805</v>
      </c>
      <c r="I31" s="1">
        <v>5.8250000000000002</v>
      </c>
      <c r="K31" s="1">
        <v>7.024</v>
      </c>
      <c r="M31" s="46"/>
      <c r="N31" s="18">
        <v>5.726</v>
      </c>
      <c r="Q31" s="19">
        <f t="shared" si="0"/>
        <v>88.733922206725552</v>
      </c>
      <c r="R31" s="2"/>
    </row>
    <row r="32" spans="1:30">
      <c r="A32" s="1">
        <v>31</v>
      </c>
      <c r="B32" s="1" t="s">
        <v>36</v>
      </c>
      <c r="D32" s="1">
        <v>1.1299999999999999</v>
      </c>
      <c r="E32" s="1">
        <v>430702</v>
      </c>
      <c r="F32" s="1">
        <v>62825.065999999999</v>
      </c>
      <c r="I32" s="1">
        <v>5.6820000000000004</v>
      </c>
      <c r="K32" s="1">
        <v>6.8559999999999999</v>
      </c>
      <c r="M32" s="46"/>
      <c r="N32" s="18">
        <v>5.6020000000000003</v>
      </c>
      <c r="O32" s="19"/>
      <c r="Q32" s="19">
        <f t="shared" si="0"/>
        <v>86.812335347900202</v>
      </c>
      <c r="R32" s="2"/>
    </row>
    <row r="33" spans="1:18">
      <c r="A33" s="1">
        <v>32</v>
      </c>
      <c r="B33" s="1" t="s">
        <v>37</v>
      </c>
      <c r="D33" s="1">
        <v>1.1299999999999999</v>
      </c>
      <c r="E33" s="1">
        <v>486246</v>
      </c>
      <c r="F33" s="1">
        <v>67718.945000000007</v>
      </c>
      <c r="I33" s="1">
        <v>5.9580000000000002</v>
      </c>
      <c r="K33" s="1">
        <v>7.18</v>
      </c>
      <c r="M33" s="46"/>
      <c r="N33" s="18">
        <v>5.5350000000000001</v>
      </c>
      <c r="Q33" s="19">
        <f t="shared" si="0"/>
        <v>85.774058577405853</v>
      </c>
      <c r="R33" s="2"/>
    </row>
    <row r="34" spans="1:18">
      <c r="A34" s="1">
        <v>33</v>
      </c>
      <c r="B34" s="1" t="s">
        <v>38</v>
      </c>
      <c r="D34" s="1">
        <v>1.1399999999999999</v>
      </c>
      <c r="E34" s="1">
        <v>443293</v>
      </c>
      <c r="F34" s="1">
        <v>59865.16</v>
      </c>
      <c r="I34" s="1">
        <v>6.149</v>
      </c>
      <c r="K34" s="1">
        <v>7.4050000000000002</v>
      </c>
      <c r="M34" s="46"/>
      <c r="N34" s="18">
        <v>5.6289999999999996</v>
      </c>
      <c r="Q34" s="19">
        <f t="shared" si="0"/>
        <v>87.230745389741188</v>
      </c>
      <c r="R34" s="2"/>
    </row>
    <row r="35" spans="1:18">
      <c r="A35" s="1">
        <v>34</v>
      </c>
      <c r="B35" s="1" t="s">
        <v>39</v>
      </c>
      <c r="D35" s="1">
        <v>1.1399999999999999</v>
      </c>
      <c r="E35" s="1">
        <v>401188</v>
      </c>
      <c r="F35" s="1">
        <v>55035.32</v>
      </c>
      <c r="I35" s="1">
        <v>6.0510000000000002</v>
      </c>
      <c r="K35" s="1">
        <v>7.29</v>
      </c>
      <c r="O35" s="19"/>
      <c r="R35" s="2"/>
    </row>
    <row r="36" spans="1:18">
      <c r="A36" s="1">
        <v>35</v>
      </c>
      <c r="B36" s="1" t="s">
        <v>40</v>
      </c>
      <c r="D36" s="1">
        <v>1.1299999999999999</v>
      </c>
      <c r="E36" s="1">
        <v>557671</v>
      </c>
      <c r="F36" s="1">
        <v>82043.258000000002</v>
      </c>
      <c r="I36" s="1">
        <v>5.6319999999999997</v>
      </c>
      <c r="K36" s="1">
        <v>6.7969999999999997</v>
      </c>
      <c r="R36" s="2"/>
    </row>
    <row r="37" spans="1:18">
      <c r="A37" s="1">
        <v>36</v>
      </c>
      <c r="B37" s="1" t="s">
        <v>41</v>
      </c>
      <c r="D37" s="1">
        <v>1.1299999999999999</v>
      </c>
      <c r="E37" s="1">
        <v>466324</v>
      </c>
      <c r="F37" s="1">
        <v>67514.391000000003</v>
      </c>
      <c r="I37" s="1">
        <v>5.726</v>
      </c>
      <c r="K37" s="1">
        <v>6.907</v>
      </c>
      <c r="R37" s="2"/>
    </row>
    <row r="38" spans="1:18">
      <c r="A38" s="1">
        <v>37</v>
      </c>
      <c r="B38" s="1" t="s">
        <v>42</v>
      </c>
      <c r="D38" s="1">
        <v>1.1299999999999999</v>
      </c>
      <c r="E38" s="1">
        <v>449559</v>
      </c>
      <c r="F38" s="1">
        <v>66492.789000000004</v>
      </c>
      <c r="I38" s="1">
        <v>5.6020000000000003</v>
      </c>
      <c r="K38" s="1">
        <v>6.7610000000000001</v>
      </c>
      <c r="O38" s="19"/>
      <c r="R38" s="2"/>
    </row>
    <row r="39" spans="1:18">
      <c r="A39" s="1">
        <v>38</v>
      </c>
      <c r="B39" s="1" t="s">
        <v>43</v>
      </c>
      <c r="D39" s="1">
        <v>1.1399999999999999</v>
      </c>
      <c r="E39" s="1">
        <v>362526</v>
      </c>
      <c r="F39" s="1">
        <v>54251.851999999999</v>
      </c>
      <c r="I39" s="1">
        <v>5.5350000000000001</v>
      </c>
      <c r="K39" s="1">
        <v>6.6820000000000004</v>
      </c>
      <c r="R39" s="2"/>
    </row>
    <row r="40" spans="1:18">
      <c r="A40" s="1">
        <v>39</v>
      </c>
      <c r="B40" s="1" t="s">
        <v>44</v>
      </c>
      <c r="D40" s="1">
        <v>1.1299999999999999</v>
      </c>
      <c r="E40" s="1">
        <v>349313</v>
      </c>
      <c r="F40" s="1">
        <v>51424.241999999998</v>
      </c>
      <c r="I40" s="1">
        <v>5.6289999999999996</v>
      </c>
      <c r="K40" s="1">
        <v>6.7930000000000001</v>
      </c>
      <c r="R40" s="2"/>
    </row>
    <row r="41" spans="1:18">
      <c r="A41" s="1">
        <v>40</v>
      </c>
      <c r="B41" s="1" t="s">
        <v>45</v>
      </c>
      <c r="D41" s="1">
        <v>1.1299999999999999</v>
      </c>
      <c r="E41" s="1">
        <v>381663</v>
      </c>
      <c r="F41" s="1">
        <v>54641.417999999998</v>
      </c>
      <c r="I41" s="1">
        <v>5.7919999999999998</v>
      </c>
      <c r="K41" s="1">
        <v>6.9850000000000003</v>
      </c>
      <c r="O41" s="19"/>
      <c r="R41" s="2"/>
    </row>
    <row r="42" spans="1:18">
      <c r="A42" s="1">
        <v>41</v>
      </c>
      <c r="B42" s="1" t="s">
        <v>46</v>
      </c>
      <c r="D42" s="1">
        <v>1.1299999999999999</v>
      </c>
      <c r="E42" s="1">
        <v>379461</v>
      </c>
      <c r="F42" s="1">
        <v>50944.370999999999</v>
      </c>
      <c r="I42" s="1">
        <v>6.1859999999999999</v>
      </c>
      <c r="K42" s="1">
        <v>7.4489999999999998</v>
      </c>
      <c r="R42" s="2"/>
    </row>
    <row r="43" spans="1:18">
      <c r="A43" s="1">
        <v>42</v>
      </c>
      <c r="B43" s="1" t="s">
        <v>47</v>
      </c>
      <c r="D43" s="1">
        <v>1.1299999999999999</v>
      </c>
      <c r="E43" s="1">
        <v>395803</v>
      </c>
      <c r="F43" s="1">
        <v>51529.824000000001</v>
      </c>
      <c r="I43" s="1">
        <v>6.383</v>
      </c>
      <c r="K43" s="1">
        <v>7.681</v>
      </c>
      <c r="R43" s="2"/>
    </row>
    <row r="47" spans="1:18">
      <c r="A47" s="1" t="s">
        <v>0</v>
      </c>
    </row>
    <row r="49" spans="1:30">
      <c r="A49" s="1" t="s">
        <v>54</v>
      </c>
    </row>
    <row r="51" spans="1:30">
      <c r="A51" s="1" t="s">
        <v>91</v>
      </c>
    </row>
    <row r="52" spans="1:30">
      <c r="S52" s="15" t="s">
        <v>102</v>
      </c>
    </row>
    <row r="53" spans="1:30">
      <c r="B53" s="1" t="s">
        <v>2</v>
      </c>
      <c r="C53" s="1" t="s">
        <v>3</v>
      </c>
      <c r="D53" s="1" t="s">
        <v>4</v>
      </c>
      <c r="E53" s="1" t="s">
        <v>5</v>
      </c>
      <c r="F53" s="1" t="s">
        <v>6</v>
      </c>
      <c r="G53" s="1" t="s">
        <v>7</v>
      </c>
      <c r="H53" s="1" t="s">
        <v>8</v>
      </c>
      <c r="I53" s="1" t="s">
        <v>9</v>
      </c>
      <c r="J53" s="1" t="s">
        <v>10</v>
      </c>
      <c r="K53" s="1" t="s">
        <v>11</v>
      </c>
      <c r="M53" s="17" t="s">
        <v>93</v>
      </c>
      <c r="N53" s="16" t="s">
        <v>104</v>
      </c>
      <c r="Q53" s="16" t="s">
        <v>53</v>
      </c>
      <c r="S53" s="1" t="s">
        <v>98</v>
      </c>
    </row>
    <row r="54" spans="1:30" ht="15.3" customHeight="1">
      <c r="A54" s="1">
        <v>7</v>
      </c>
      <c r="B54" s="1" t="s">
        <v>55</v>
      </c>
      <c r="D54" s="1">
        <v>1.21</v>
      </c>
      <c r="E54" s="1">
        <v>685903</v>
      </c>
      <c r="F54" s="1">
        <v>102044.906</v>
      </c>
      <c r="I54" s="1">
        <v>1.25</v>
      </c>
      <c r="K54" s="1">
        <v>6.7220000000000004</v>
      </c>
      <c r="M54" s="46" t="s">
        <v>49</v>
      </c>
      <c r="N54" s="16">
        <v>1.25</v>
      </c>
      <c r="O54" s="19"/>
      <c r="Q54" s="19">
        <f>N54/$O$62*100</f>
        <v>93.368744294132298</v>
      </c>
      <c r="S54" s="53" t="s">
        <v>161</v>
      </c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4"/>
    </row>
    <row r="55" spans="1:30" ht="14.4" customHeight="1">
      <c r="A55" s="1">
        <v>8</v>
      </c>
      <c r="B55" s="1" t="s">
        <v>56</v>
      </c>
      <c r="D55" s="1">
        <v>1.21</v>
      </c>
      <c r="E55" s="1">
        <v>662493</v>
      </c>
      <c r="F55" s="1">
        <v>94388.18</v>
      </c>
      <c r="I55" s="1">
        <v>1.306</v>
      </c>
      <c r="K55" s="1">
        <v>7.0190000000000001</v>
      </c>
      <c r="M55" s="46"/>
      <c r="N55" s="16">
        <v>1.306</v>
      </c>
      <c r="Q55" s="19">
        <f t="shared" ref="Q55:Q62" si="1">N55/$O$62*100</f>
        <v>97.551664038509429</v>
      </c>
      <c r="S55" s="54" t="s">
        <v>94</v>
      </c>
      <c r="T55" s="54"/>
      <c r="U55" s="55" t="s">
        <v>153</v>
      </c>
      <c r="V55" s="56"/>
      <c r="W55" s="56" t="s">
        <v>144</v>
      </c>
      <c r="X55" s="56"/>
      <c r="Y55" s="56"/>
      <c r="Z55" s="56"/>
      <c r="AA55" s="56"/>
      <c r="AB55" s="56"/>
      <c r="AC55" s="57"/>
      <c r="AD55"/>
    </row>
    <row r="56" spans="1:30" ht="14.4" customHeight="1">
      <c r="A56" s="1">
        <v>9</v>
      </c>
      <c r="B56" s="1" t="s">
        <v>57</v>
      </c>
      <c r="D56" s="1">
        <v>1.21</v>
      </c>
      <c r="E56" s="1">
        <v>706164</v>
      </c>
      <c r="F56" s="1">
        <v>92216.375</v>
      </c>
      <c r="I56" s="1">
        <v>1.4259999999999999</v>
      </c>
      <c r="K56" s="1">
        <v>7.6580000000000004</v>
      </c>
      <c r="M56" s="46"/>
      <c r="N56" s="16">
        <v>1.4259999999999999</v>
      </c>
      <c r="Q56" s="19">
        <f t="shared" si="1"/>
        <v>106.51506349074613</v>
      </c>
      <c r="S56" s="54"/>
      <c r="T56" s="54"/>
      <c r="U56" s="55" t="s">
        <v>95</v>
      </c>
      <c r="V56" s="56" t="s">
        <v>133</v>
      </c>
      <c r="W56" s="56" t="s">
        <v>96</v>
      </c>
      <c r="X56" s="56" t="s">
        <v>160</v>
      </c>
      <c r="Y56" s="56" t="s">
        <v>136</v>
      </c>
      <c r="Z56" s="56" t="s">
        <v>156</v>
      </c>
      <c r="AA56" s="56" t="s">
        <v>138</v>
      </c>
      <c r="AB56" s="57" t="s">
        <v>139</v>
      </c>
      <c r="AC56" s="58"/>
      <c r="AD56"/>
    </row>
    <row r="57" spans="1:30">
      <c r="A57" s="1">
        <v>10</v>
      </c>
      <c r="B57" s="1" t="s">
        <v>58</v>
      </c>
      <c r="D57" s="1">
        <v>1.21</v>
      </c>
      <c r="E57" s="1">
        <v>667099</v>
      </c>
      <c r="F57" s="1">
        <v>107740.492</v>
      </c>
      <c r="I57" s="1">
        <v>1.151</v>
      </c>
      <c r="K57" s="1">
        <v>6.1920000000000002</v>
      </c>
      <c r="M57" s="46"/>
      <c r="N57" s="16">
        <v>1.151</v>
      </c>
      <c r="O57" s="19"/>
      <c r="Q57" s="19">
        <f t="shared" si="1"/>
        <v>85.973939746037033</v>
      </c>
      <c r="S57" s="59"/>
      <c r="T57" s="59"/>
      <c r="U57" s="60"/>
      <c r="V57" s="61"/>
      <c r="W57" s="61"/>
      <c r="X57" s="61"/>
      <c r="Y57" s="61"/>
      <c r="Z57" s="61"/>
      <c r="AA57" s="61"/>
      <c r="AB57" s="62" t="s">
        <v>158</v>
      </c>
      <c r="AC57" s="63" t="s">
        <v>151</v>
      </c>
      <c r="AD57"/>
    </row>
    <row r="58" spans="1:30" ht="36.9">
      <c r="A58" s="1">
        <v>11</v>
      </c>
      <c r="B58" s="1" t="s">
        <v>59</v>
      </c>
      <c r="D58" s="1">
        <v>1.21</v>
      </c>
      <c r="E58" s="1">
        <v>661182</v>
      </c>
      <c r="F58" s="1">
        <v>90974.991999999998</v>
      </c>
      <c r="I58" s="1">
        <v>1.353</v>
      </c>
      <c r="K58" s="1">
        <v>7.2679999999999998</v>
      </c>
      <c r="M58" s="46"/>
      <c r="N58" s="16">
        <v>1.353</v>
      </c>
      <c r="Q58" s="19">
        <f t="shared" si="1"/>
        <v>101.0623288239688</v>
      </c>
      <c r="S58" s="47" t="s">
        <v>101</v>
      </c>
      <c r="T58" s="51" t="s">
        <v>126</v>
      </c>
      <c r="U58" s="5">
        <v>1.3792186808317503E-4</v>
      </c>
      <c r="V58" s="6">
        <v>0.99077503842004233</v>
      </c>
      <c r="W58" s="6">
        <v>5.4754209797121165</v>
      </c>
      <c r="X58" s="7">
        <v>16</v>
      </c>
      <c r="Y58" s="6">
        <v>5.0843477173343814E-5</v>
      </c>
      <c r="Z58" s="8">
        <v>19.910333333333327</v>
      </c>
      <c r="AA58" s="8">
        <v>3.6363109625919869</v>
      </c>
      <c r="AB58" s="8">
        <v>12.201698454118354</v>
      </c>
      <c r="AC58" s="9">
        <v>27.6189682125483</v>
      </c>
      <c r="AD58"/>
    </row>
    <row r="59" spans="1:30" ht="36.9">
      <c r="A59" s="1">
        <v>12</v>
      </c>
      <c r="B59" s="1" t="s">
        <v>60</v>
      </c>
      <c r="D59" s="1">
        <v>1.21</v>
      </c>
      <c r="E59" s="1">
        <v>653361</v>
      </c>
      <c r="F59" s="1">
        <v>96329.491999999998</v>
      </c>
      <c r="I59" s="1">
        <v>1.262</v>
      </c>
      <c r="K59" s="1">
        <v>6.7830000000000004</v>
      </c>
      <c r="M59" s="46"/>
      <c r="N59" s="16">
        <v>1.262</v>
      </c>
      <c r="Q59" s="19">
        <f t="shared" si="1"/>
        <v>94.265084239355986</v>
      </c>
      <c r="S59" s="48"/>
      <c r="T59" s="52" t="s">
        <v>128</v>
      </c>
      <c r="U59" s="10"/>
      <c r="V59" s="11"/>
      <c r="W59" s="12">
        <v>5.4754209797121165</v>
      </c>
      <c r="X59" s="12">
        <v>15.996719122783031</v>
      </c>
      <c r="Y59" s="12">
        <v>5.088042221780068E-5</v>
      </c>
      <c r="Z59" s="13">
        <v>19.910333333333327</v>
      </c>
      <c r="AA59" s="13">
        <v>3.6363109625919869</v>
      </c>
      <c r="AB59" s="13">
        <v>12.201569958609237</v>
      </c>
      <c r="AC59" s="14">
        <v>27.619096708057416</v>
      </c>
      <c r="AD59"/>
    </row>
    <row r="60" spans="1:30">
      <c r="A60" s="1">
        <v>13</v>
      </c>
      <c r="B60" s="1" t="s">
        <v>61</v>
      </c>
      <c r="D60" s="1">
        <v>1.21</v>
      </c>
      <c r="E60" s="1">
        <v>664744</v>
      </c>
      <c r="F60" s="1">
        <v>87577.937999999995</v>
      </c>
      <c r="I60" s="1">
        <v>1.413</v>
      </c>
      <c r="K60" s="1">
        <v>7.59</v>
      </c>
      <c r="M60" s="46"/>
      <c r="N60" s="16">
        <v>1.413</v>
      </c>
      <c r="O60" s="21"/>
      <c r="Q60" s="19">
        <f t="shared" si="1"/>
        <v>105.54402855008715</v>
      </c>
    </row>
    <row r="61" spans="1:30">
      <c r="A61" s="1">
        <v>14</v>
      </c>
      <c r="B61" s="1" t="s">
        <v>62</v>
      </c>
      <c r="D61" s="1">
        <v>1.21</v>
      </c>
      <c r="E61" s="1">
        <v>736850</v>
      </c>
      <c r="F61" s="1">
        <v>96465.18</v>
      </c>
      <c r="I61" s="1">
        <v>1.4219999999999999</v>
      </c>
      <c r="K61" s="1">
        <v>7.6390000000000002</v>
      </c>
      <c r="M61" s="46"/>
      <c r="N61" s="16">
        <v>1.4219999999999999</v>
      </c>
      <c r="O61" s="18" t="s">
        <v>52</v>
      </c>
      <c r="Q61" s="19">
        <f t="shared" si="1"/>
        <v>106.2162835090049</v>
      </c>
    </row>
    <row r="62" spans="1:30">
      <c r="A62" s="1">
        <v>15</v>
      </c>
      <c r="B62" s="1" t="s">
        <v>63</v>
      </c>
      <c r="D62" s="1">
        <v>1.21</v>
      </c>
      <c r="E62" s="1">
        <v>658472</v>
      </c>
      <c r="F62" s="1">
        <v>83645.164000000004</v>
      </c>
      <c r="I62" s="1">
        <v>1.466</v>
      </c>
      <c r="K62" s="1">
        <v>7.8719999999999999</v>
      </c>
      <c r="M62" s="46"/>
      <c r="N62" s="16">
        <v>1.466</v>
      </c>
      <c r="O62" s="21">
        <f>AVERAGE(N54:N62)</f>
        <v>1.3387777777777776</v>
      </c>
      <c r="Q62" s="19">
        <f t="shared" si="1"/>
        <v>109.50286330815837</v>
      </c>
    </row>
    <row r="63" spans="1:30">
      <c r="A63" s="1">
        <v>16</v>
      </c>
      <c r="B63" s="1" t="s">
        <v>64</v>
      </c>
      <c r="D63" s="1">
        <v>1.21</v>
      </c>
      <c r="E63" s="1">
        <v>590447</v>
      </c>
      <c r="F63" s="1">
        <v>98440.914000000004</v>
      </c>
      <c r="I63" s="1">
        <v>1.115</v>
      </c>
      <c r="K63" s="1">
        <v>5.9980000000000002</v>
      </c>
      <c r="M63" s="46" t="s">
        <v>50</v>
      </c>
      <c r="N63" s="16">
        <v>0.59299999999999997</v>
      </c>
      <c r="O63" s="21">
        <f>N63*2</f>
        <v>1.1859999999999999</v>
      </c>
      <c r="Q63" s="19">
        <f>O63/$O$62*100</f>
        <v>88.588264586272729</v>
      </c>
      <c r="S63" s="1" t="s">
        <v>100</v>
      </c>
    </row>
    <row r="64" spans="1:30" ht="15.3" customHeight="1">
      <c r="A64" s="1">
        <v>17</v>
      </c>
      <c r="B64" s="1" t="s">
        <v>65</v>
      </c>
      <c r="D64" s="1">
        <v>1.21</v>
      </c>
      <c r="E64" s="1">
        <v>564620</v>
      </c>
      <c r="F64" s="1">
        <v>83082.016000000003</v>
      </c>
      <c r="I64" s="1">
        <v>1.264</v>
      </c>
      <c r="K64" s="1">
        <v>6.7960000000000003</v>
      </c>
      <c r="M64" s="46"/>
      <c r="N64" s="16">
        <v>0.48399999999999999</v>
      </c>
      <c r="O64" s="21">
        <f t="shared" ref="O64:O80" si="2">N64*2</f>
        <v>0.96799999999999997</v>
      </c>
      <c r="Q64" s="19">
        <f t="shared" ref="Q64:Q80" si="3">O64/$O$62*100</f>
        <v>72.304755581376057</v>
      </c>
      <c r="S64" s="53" t="s">
        <v>162</v>
      </c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4"/>
    </row>
    <row r="65" spans="1:30" ht="14.4" customHeight="1">
      <c r="A65" s="1">
        <v>18</v>
      </c>
      <c r="B65" s="1" t="s">
        <v>66</v>
      </c>
      <c r="D65" s="1">
        <v>1.21</v>
      </c>
      <c r="E65" s="1">
        <v>655172</v>
      </c>
      <c r="F65" s="1">
        <v>91038.062999999995</v>
      </c>
      <c r="I65" s="1">
        <v>1.339</v>
      </c>
      <c r="K65" s="1">
        <v>7.1970000000000001</v>
      </c>
      <c r="M65" s="46"/>
      <c r="N65" s="16">
        <v>0.54100000000000004</v>
      </c>
      <c r="O65" s="21">
        <f t="shared" si="2"/>
        <v>1.0820000000000001</v>
      </c>
      <c r="Q65" s="19">
        <f t="shared" si="3"/>
        <v>80.819985061000935</v>
      </c>
      <c r="S65" s="54" t="s">
        <v>94</v>
      </c>
      <c r="T65" s="54"/>
      <c r="U65" s="55" t="s">
        <v>131</v>
      </c>
      <c r="V65" s="56"/>
      <c r="W65" s="56" t="s">
        <v>132</v>
      </c>
      <c r="X65" s="56"/>
      <c r="Y65" s="56"/>
      <c r="Z65" s="56"/>
      <c r="AA65" s="56"/>
      <c r="AB65" s="56"/>
      <c r="AC65" s="57"/>
      <c r="AD65"/>
    </row>
    <row r="66" spans="1:30" ht="14.4" customHeight="1">
      <c r="A66" s="1">
        <v>19</v>
      </c>
      <c r="B66" s="1" t="s">
        <v>67</v>
      </c>
      <c r="D66" s="1">
        <v>1.21</v>
      </c>
      <c r="E66" s="1">
        <v>257852</v>
      </c>
      <c r="F66" s="1">
        <v>80259.258000000002</v>
      </c>
      <c r="I66" s="1">
        <v>0.59299999999999997</v>
      </c>
      <c r="K66" s="1">
        <v>3.2130000000000001</v>
      </c>
      <c r="M66" s="46"/>
      <c r="N66" s="16">
        <v>0.59</v>
      </c>
      <c r="O66" s="21">
        <f t="shared" si="2"/>
        <v>1.18</v>
      </c>
      <c r="Q66" s="19">
        <f t="shared" si="3"/>
        <v>88.140094613660892</v>
      </c>
      <c r="S66" s="54"/>
      <c r="T66" s="54"/>
      <c r="U66" s="55" t="s">
        <v>95</v>
      </c>
      <c r="V66" s="56" t="s">
        <v>134</v>
      </c>
      <c r="W66" s="56" t="s">
        <v>96</v>
      </c>
      <c r="X66" s="56" t="s">
        <v>135</v>
      </c>
      <c r="Y66" s="56" t="s">
        <v>163</v>
      </c>
      <c r="Z66" s="56" t="s">
        <v>137</v>
      </c>
      <c r="AA66" s="56" t="s">
        <v>164</v>
      </c>
      <c r="AB66" s="57" t="s">
        <v>165</v>
      </c>
      <c r="AC66" s="58"/>
      <c r="AD66"/>
    </row>
    <row r="67" spans="1:30">
      <c r="A67" s="1">
        <v>20</v>
      </c>
      <c r="B67" s="1" t="s">
        <v>68</v>
      </c>
      <c r="D67" s="1">
        <v>1.21</v>
      </c>
      <c r="E67" s="1">
        <v>258528</v>
      </c>
      <c r="F67" s="1">
        <v>98198.952999999994</v>
      </c>
      <c r="I67" s="1">
        <v>0.48399999999999999</v>
      </c>
      <c r="K67" s="1">
        <v>2.633</v>
      </c>
      <c r="M67" s="46"/>
      <c r="N67" s="16">
        <v>0.51200000000000001</v>
      </c>
      <c r="O67" s="21">
        <f t="shared" si="2"/>
        <v>1.024</v>
      </c>
      <c r="Q67" s="19">
        <f t="shared" si="3"/>
        <v>76.487675325753187</v>
      </c>
      <c r="S67" s="59"/>
      <c r="T67" s="59"/>
      <c r="U67" s="60"/>
      <c r="V67" s="61"/>
      <c r="W67" s="61"/>
      <c r="X67" s="61"/>
      <c r="Y67" s="61"/>
      <c r="Z67" s="61"/>
      <c r="AA67" s="61"/>
      <c r="AB67" s="62" t="s">
        <v>158</v>
      </c>
      <c r="AC67" s="63" t="s">
        <v>141</v>
      </c>
      <c r="AD67"/>
    </row>
    <row r="68" spans="1:30" ht="36.9">
      <c r="A68" s="1">
        <v>21</v>
      </c>
      <c r="B68" s="1" t="s">
        <v>69</v>
      </c>
      <c r="D68" s="1">
        <v>1.21</v>
      </c>
      <c r="E68" s="1">
        <v>242536</v>
      </c>
      <c r="F68" s="1">
        <v>82717.906000000003</v>
      </c>
      <c r="I68" s="1">
        <v>0.54100000000000004</v>
      </c>
      <c r="K68" s="1">
        <v>2.9319999999999999</v>
      </c>
      <c r="M68" s="46"/>
      <c r="N68" s="16">
        <v>0.59199999999999997</v>
      </c>
      <c r="O68" s="21">
        <f t="shared" si="2"/>
        <v>1.1839999999999999</v>
      </c>
      <c r="Q68" s="19">
        <f t="shared" si="3"/>
        <v>88.438874595402112</v>
      </c>
      <c r="S68" s="47" t="s">
        <v>101</v>
      </c>
      <c r="T68" s="51" t="s">
        <v>126</v>
      </c>
      <c r="U68" s="5">
        <v>0.45657772586082412</v>
      </c>
      <c r="V68" s="6">
        <v>0.50887699474391324</v>
      </c>
      <c r="W68" s="6">
        <v>6.2774915045830904</v>
      </c>
      <c r="X68" s="7">
        <v>16</v>
      </c>
      <c r="Y68" s="6">
        <v>1.1020330581021814E-5</v>
      </c>
      <c r="Z68" s="8">
        <v>21.006000000000014</v>
      </c>
      <c r="AA68" s="8">
        <v>3.3462410876484485</v>
      </c>
      <c r="AB68" s="8">
        <v>13.912285785822288</v>
      </c>
      <c r="AC68" s="9">
        <v>28.099714214177741</v>
      </c>
      <c r="AD68"/>
    </row>
    <row r="69" spans="1:30" ht="36.9">
      <c r="A69" s="1">
        <v>22</v>
      </c>
      <c r="B69" s="1" t="s">
        <v>70</v>
      </c>
      <c r="D69" s="1">
        <v>1.21</v>
      </c>
      <c r="E69" s="1">
        <v>262714</v>
      </c>
      <c r="F69" s="1">
        <v>82152.929999999993</v>
      </c>
      <c r="I69" s="1">
        <v>0.59</v>
      </c>
      <c r="K69" s="1">
        <v>3.198</v>
      </c>
      <c r="M69" s="46"/>
      <c r="N69" s="16">
        <v>0.55700000000000005</v>
      </c>
      <c r="O69" s="21">
        <f t="shared" si="2"/>
        <v>1.1140000000000001</v>
      </c>
      <c r="Q69" s="19">
        <f t="shared" si="3"/>
        <v>83.21022491493072</v>
      </c>
      <c r="S69" s="48"/>
      <c r="T69" s="52" t="s">
        <v>128</v>
      </c>
      <c r="U69" s="10"/>
      <c r="V69" s="11"/>
      <c r="W69" s="12">
        <v>6.2774915045830904</v>
      </c>
      <c r="X69" s="12">
        <v>15.397592310550529</v>
      </c>
      <c r="Y69" s="12">
        <v>1.3141454072534356E-5</v>
      </c>
      <c r="Z69" s="13">
        <v>21.006000000000014</v>
      </c>
      <c r="AA69" s="13">
        <v>3.3462410876484485</v>
      </c>
      <c r="AB69" s="13">
        <v>13.889663110033929</v>
      </c>
      <c r="AC69" s="14">
        <v>28.1223368899661</v>
      </c>
      <c r="AD69"/>
    </row>
    <row r="70" spans="1:30">
      <c r="A70" s="1">
        <v>23</v>
      </c>
      <c r="B70" s="1" t="s">
        <v>71</v>
      </c>
      <c r="D70" s="1">
        <v>1.21</v>
      </c>
      <c r="E70" s="1">
        <v>243725</v>
      </c>
      <c r="F70" s="1">
        <v>87610.187999999995</v>
      </c>
      <c r="I70" s="1">
        <v>0.51200000000000001</v>
      </c>
      <c r="K70" s="1">
        <v>2.782</v>
      </c>
      <c r="M70" s="46"/>
      <c r="N70" s="16">
        <v>0.503</v>
      </c>
      <c r="O70" s="21">
        <f t="shared" si="2"/>
        <v>1.006</v>
      </c>
      <c r="Q70" s="19">
        <f t="shared" si="3"/>
        <v>75.143165407917678</v>
      </c>
    </row>
    <row r="71" spans="1:30">
      <c r="A71" s="1">
        <v>24</v>
      </c>
      <c r="B71" s="1" t="s">
        <v>72</v>
      </c>
      <c r="D71" s="1">
        <v>1.21</v>
      </c>
      <c r="E71" s="1">
        <v>250270</v>
      </c>
      <c r="F71" s="1">
        <v>78017.452999999994</v>
      </c>
      <c r="I71" s="1">
        <v>0.59199999999999997</v>
      </c>
      <c r="K71" s="1">
        <v>3.2080000000000002</v>
      </c>
      <c r="M71" s="46"/>
      <c r="N71" s="16">
        <v>0.45300000000000001</v>
      </c>
      <c r="O71" s="21">
        <f t="shared" si="2"/>
        <v>0.90600000000000003</v>
      </c>
      <c r="Q71" s="19">
        <f t="shared" si="3"/>
        <v>67.673665864387104</v>
      </c>
    </row>
    <row r="72" spans="1:30">
      <c r="A72" s="1">
        <v>25</v>
      </c>
      <c r="B72" s="1" t="s">
        <v>73</v>
      </c>
      <c r="D72" s="1">
        <v>1.21</v>
      </c>
      <c r="E72" s="1">
        <v>239481</v>
      </c>
      <c r="F72" s="1">
        <v>79331.679999999993</v>
      </c>
      <c r="I72" s="1">
        <v>0.55700000000000005</v>
      </c>
      <c r="K72" s="1">
        <v>3.0190000000000001</v>
      </c>
      <c r="M72" s="46" t="s">
        <v>51</v>
      </c>
      <c r="N72" s="16">
        <v>0.47299999999999998</v>
      </c>
      <c r="O72" s="21">
        <f t="shared" si="2"/>
        <v>0.94599999999999995</v>
      </c>
      <c r="Q72" s="19">
        <f t="shared" si="3"/>
        <v>70.661465681799328</v>
      </c>
    </row>
    <row r="73" spans="1:30">
      <c r="A73" s="1">
        <v>26</v>
      </c>
      <c r="B73" s="1" t="s">
        <v>74</v>
      </c>
      <c r="D73" s="1">
        <v>1.21</v>
      </c>
      <c r="E73" s="1">
        <v>246214</v>
      </c>
      <c r="F73" s="1">
        <v>90085.523000000001</v>
      </c>
      <c r="I73" s="1">
        <v>0.503</v>
      </c>
      <c r="K73" s="1">
        <v>2.7330000000000001</v>
      </c>
      <c r="M73" s="46"/>
      <c r="N73" s="16">
        <v>0.47</v>
      </c>
      <c r="O73" s="21">
        <f t="shared" si="2"/>
        <v>0.94</v>
      </c>
      <c r="Q73" s="19">
        <f t="shared" si="3"/>
        <v>70.213295709187491</v>
      </c>
    </row>
    <row r="74" spans="1:30">
      <c r="A74" s="1">
        <v>27</v>
      </c>
      <c r="B74" s="1" t="s">
        <v>75</v>
      </c>
      <c r="D74" s="1">
        <v>1.21</v>
      </c>
      <c r="E74" s="1">
        <v>175492</v>
      </c>
      <c r="F74" s="1">
        <v>71174.741999999998</v>
      </c>
      <c r="I74" s="1">
        <v>0.45300000000000001</v>
      </c>
      <c r="K74" s="1">
        <v>2.4660000000000002</v>
      </c>
      <c r="M74" s="46"/>
      <c r="N74" s="16">
        <v>0.57499999999999996</v>
      </c>
      <c r="O74" s="21">
        <f t="shared" si="2"/>
        <v>1.1499999999999999</v>
      </c>
      <c r="Q74" s="19">
        <f t="shared" si="3"/>
        <v>85.89924475060171</v>
      </c>
    </row>
    <row r="75" spans="1:30">
      <c r="A75" s="1">
        <v>28</v>
      </c>
      <c r="B75" s="1" t="s">
        <v>76</v>
      </c>
      <c r="D75" s="1">
        <v>1.21</v>
      </c>
      <c r="E75" s="1">
        <v>200862</v>
      </c>
      <c r="F75" s="1">
        <v>90893.054999999993</v>
      </c>
      <c r="I75" s="1">
        <v>0.40500000000000003</v>
      </c>
      <c r="K75" s="1">
        <v>2.21</v>
      </c>
      <c r="M75" s="46"/>
      <c r="N75" s="16">
        <v>0.5</v>
      </c>
      <c r="O75" s="21">
        <f t="shared" si="2"/>
        <v>1</v>
      </c>
      <c r="Q75" s="19">
        <f t="shared" si="3"/>
        <v>74.694995435305842</v>
      </c>
    </row>
    <row r="76" spans="1:30">
      <c r="A76" s="1">
        <v>29</v>
      </c>
      <c r="B76" s="1" t="s">
        <v>77</v>
      </c>
      <c r="D76" s="1">
        <v>1.21</v>
      </c>
      <c r="E76" s="1">
        <v>220451</v>
      </c>
      <c r="F76" s="1">
        <v>73054.952999999994</v>
      </c>
      <c r="I76" s="1">
        <v>0.55700000000000005</v>
      </c>
      <c r="K76" s="1">
        <v>3.0179999999999998</v>
      </c>
      <c r="M76" s="46"/>
      <c r="N76" s="16">
        <v>0.56899999999999995</v>
      </c>
      <c r="O76" s="21">
        <f t="shared" si="2"/>
        <v>1.1379999999999999</v>
      </c>
      <c r="Q76" s="19">
        <f t="shared" si="3"/>
        <v>85.002904805378037</v>
      </c>
    </row>
    <row r="77" spans="1:30">
      <c r="A77" s="1">
        <v>30</v>
      </c>
      <c r="B77" s="1" t="s">
        <v>78</v>
      </c>
      <c r="D77" s="1">
        <v>1.21</v>
      </c>
      <c r="E77" s="1">
        <v>222456</v>
      </c>
      <c r="F77" s="1">
        <v>77268.672000000006</v>
      </c>
      <c r="I77" s="1">
        <v>0.53100000000000003</v>
      </c>
      <c r="K77" s="1">
        <v>2.879</v>
      </c>
      <c r="M77" s="46"/>
      <c r="N77" s="16">
        <v>0.51200000000000001</v>
      </c>
      <c r="O77" s="21">
        <f t="shared" si="2"/>
        <v>1.024</v>
      </c>
      <c r="Q77" s="19">
        <f t="shared" si="3"/>
        <v>76.487675325753187</v>
      </c>
    </row>
    <row r="78" spans="1:30">
      <c r="A78" s="1">
        <v>31</v>
      </c>
      <c r="B78" s="1" t="s">
        <v>79</v>
      </c>
      <c r="D78" s="1">
        <v>1.21</v>
      </c>
      <c r="E78" s="1">
        <v>212080</v>
      </c>
      <c r="F78" s="1">
        <v>82547.133000000002</v>
      </c>
      <c r="I78" s="1">
        <v>0.47299999999999998</v>
      </c>
      <c r="K78" s="1">
        <v>2.569</v>
      </c>
      <c r="M78" s="46"/>
      <c r="N78" s="16">
        <v>0.52800000000000002</v>
      </c>
      <c r="O78" s="21">
        <f t="shared" si="2"/>
        <v>1.056</v>
      </c>
      <c r="Q78" s="19">
        <f t="shared" si="3"/>
        <v>78.877915179682972</v>
      </c>
    </row>
    <row r="79" spans="1:30">
      <c r="A79" s="1">
        <v>32</v>
      </c>
      <c r="B79" s="1" t="s">
        <v>80</v>
      </c>
      <c r="D79" s="1">
        <v>1.21</v>
      </c>
      <c r="E79" s="1">
        <v>227314</v>
      </c>
      <c r="F79" s="1">
        <v>89019.758000000002</v>
      </c>
      <c r="I79" s="1">
        <v>0.47</v>
      </c>
      <c r="K79" s="1">
        <v>2.5539999999999998</v>
      </c>
      <c r="M79" s="46"/>
      <c r="N79" s="16">
        <v>0.57799999999999996</v>
      </c>
      <c r="O79" s="21">
        <f t="shared" si="2"/>
        <v>1.1559999999999999</v>
      </c>
      <c r="Q79" s="19">
        <f t="shared" si="3"/>
        <v>86.347414723213546</v>
      </c>
    </row>
    <row r="80" spans="1:30">
      <c r="A80" s="1">
        <v>33</v>
      </c>
      <c r="B80" s="1" t="s">
        <v>81</v>
      </c>
      <c r="D80" s="1">
        <v>1.21</v>
      </c>
      <c r="E80" s="1">
        <v>230713</v>
      </c>
      <c r="F80" s="1">
        <v>73984.937999999995</v>
      </c>
      <c r="I80" s="1">
        <v>0.57499999999999996</v>
      </c>
      <c r="K80" s="1">
        <v>3.1179999999999999</v>
      </c>
      <c r="M80" s="46"/>
      <c r="N80" s="16">
        <v>0.55400000000000005</v>
      </c>
      <c r="O80" s="21">
        <f t="shared" si="2"/>
        <v>1.1080000000000001</v>
      </c>
      <c r="Q80" s="19">
        <f t="shared" si="3"/>
        <v>82.762054942318883</v>
      </c>
    </row>
    <row r="81" spans="1:15">
      <c r="A81" s="1">
        <v>34</v>
      </c>
      <c r="B81" s="1" t="s">
        <v>82</v>
      </c>
      <c r="D81" s="1">
        <v>1.21</v>
      </c>
      <c r="E81" s="1">
        <v>222883</v>
      </c>
      <c r="F81" s="1">
        <v>82012.516000000003</v>
      </c>
      <c r="I81" s="1">
        <v>0.5</v>
      </c>
      <c r="K81" s="1">
        <v>2.718</v>
      </c>
      <c r="O81" s="19"/>
    </row>
    <row r="82" spans="1:15">
      <c r="A82" s="1">
        <v>35</v>
      </c>
      <c r="B82" s="1" t="s">
        <v>83</v>
      </c>
      <c r="D82" s="1">
        <v>1.21</v>
      </c>
      <c r="E82" s="1">
        <v>223477</v>
      </c>
      <c r="F82" s="1">
        <v>72452.883000000002</v>
      </c>
      <c r="I82" s="1">
        <v>0.56899999999999995</v>
      </c>
      <c r="K82" s="1">
        <v>3.0840000000000001</v>
      </c>
    </row>
    <row r="83" spans="1:15">
      <c r="A83" s="1">
        <v>36</v>
      </c>
      <c r="B83" s="1" t="s">
        <v>84</v>
      </c>
      <c r="D83" s="1">
        <v>1.21</v>
      </c>
      <c r="E83" s="1">
        <v>219488</v>
      </c>
      <c r="F83" s="1">
        <v>78937.187999999995</v>
      </c>
      <c r="I83" s="1">
        <v>0.51200000000000001</v>
      </c>
      <c r="K83" s="1">
        <v>2.7810000000000001</v>
      </c>
    </row>
    <row r="84" spans="1:15">
      <c r="A84" s="1">
        <v>37</v>
      </c>
      <c r="B84" s="1" t="s">
        <v>85</v>
      </c>
      <c r="D84" s="1">
        <v>1.21</v>
      </c>
      <c r="E84" s="1">
        <v>255810</v>
      </c>
      <c r="F84" s="1">
        <v>89377.672000000006</v>
      </c>
      <c r="I84" s="1">
        <v>0.52700000000000002</v>
      </c>
      <c r="K84" s="1">
        <v>2.8620000000000001</v>
      </c>
      <c r="O84" s="19"/>
    </row>
    <row r="85" spans="1:15">
      <c r="A85" s="1">
        <v>38</v>
      </c>
      <c r="B85" s="1" t="s">
        <v>86</v>
      </c>
      <c r="D85" s="1">
        <v>1.21</v>
      </c>
      <c r="E85" s="1">
        <v>270963</v>
      </c>
      <c r="F85" s="1">
        <v>81837.937999999995</v>
      </c>
      <c r="I85" s="1">
        <v>0.61099999999999999</v>
      </c>
      <c r="K85" s="1">
        <v>3.3109999999999999</v>
      </c>
    </row>
    <row r="86" spans="1:15">
      <c r="A86" s="1">
        <v>39</v>
      </c>
      <c r="B86" s="1" t="s">
        <v>87</v>
      </c>
      <c r="D86" s="1">
        <v>1.21</v>
      </c>
      <c r="E86" s="1">
        <v>290593</v>
      </c>
      <c r="F86" s="1">
        <v>89805.226999999999</v>
      </c>
      <c r="I86" s="1">
        <v>0.59699999999999998</v>
      </c>
      <c r="K86" s="1">
        <v>3.2360000000000002</v>
      </c>
    </row>
    <row r="87" spans="1:15">
      <c r="A87" s="1">
        <v>40</v>
      </c>
      <c r="B87" s="1" t="s">
        <v>88</v>
      </c>
      <c r="D87" s="1">
        <v>1.21</v>
      </c>
      <c r="E87" s="1">
        <v>200713</v>
      </c>
      <c r="F87" s="1">
        <v>70064.491999999998</v>
      </c>
      <c r="I87" s="1">
        <v>0.52800000000000002</v>
      </c>
      <c r="K87" s="1">
        <v>2.8650000000000002</v>
      </c>
      <c r="O87" s="19"/>
    </row>
    <row r="88" spans="1:15">
      <c r="A88" s="1">
        <v>41</v>
      </c>
      <c r="B88" s="1" t="s">
        <v>89</v>
      </c>
      <c r="D88" s="1">
        <v>1.21</v>
      </c>
      <c r="E88" s="1">
        <v>216597</v>
      </c>
      <c r="F88" s="1">
        <v>69175.883000000002</v>
      </c>
      <c r="I88" s="1">
        <v>0.57799999999999996</v>
      </c>
      <c r="K88" s="1">
        <v>3.1309999999999998</v>
      </c>
    </row>
    <row r="89" spans="1:15">
      <c r="A89" s="1">
        <v>42</v>
      </c>
      <c r="B89" s="1" t="s">
        <v>90</v>
      </c>
      <c r="D89" s="1">
        <v>1.21</v>
      </c>
      <c r="E89" s="1">
        <v>218694</v>
      </c>
      <c r="F89" s="1">
        <v>72763.429999999993</v>
      </c>
      <c r="I89" s="1">
        <v>0.55400000000000005</v>
      </c>
      <c r="K89" s="1">
        <v>3.0059999999999998</v>
      </c>
    </row>
  </sheetData>
  <mergeCells count="58">
    <mergeCell ref="S68:S69"/>
    <mergeCell ref="S64:AC64"/>
    <mergeCell ref="S65:T67"/>
    <mergeCell ref="U65:V65"/>
    <mergeCell ref="W65:AC65"/>
    <mergeCell ref="U66:U67"/>
    <mergeCell ref="V66:V67"/>
    <mergeCell ref="W66:W67"/>
    <mergeCell ref="X66:X67"/>
    <mergeCell ref="Y66:Y67"/>
    <mergeCell ref="Z66:Z67"/>
    <mergeCell ref="AA66:AA67"/>
    <mergeCell ref="AB66:AC66"/>
    <mergeCell ref="X56:X57"/>
    <mergeCell ref="Y56:Y57"/>
    <mergeCell ref="Z56:Z57"/>
    <mergeCell ref="AA56:AA57"/>
    <mergeCell ref="AB56:AC56"/>
    <mergeCell ref="S58:S59"/>
    <mergeCell ref="AA20:AA21"/>
    <mergeCell ref="AB20:AC20"/>
    <mergeCell ref="S22:S23"/>
    <mergeCell ref="V20:V21"/>
    <mergeCell ref="W20:W21"/>
    <mergeCell ref="X20:X21"/>
    <mergeCell ref="Y20:Y21"/>
    <mergeCell ref="Z20:Z21"/>
    <mergeCell ref="S54:AC54"/>
    <mergeCell ref="S55:T57"/>
    <mergeCell ref="U55:V55"/>
    <mergeCell ref="W55:AC55"/>
    <mergeCell ref="U56:U57"/>
    <mergeCell ref="V56:V57"/>
    <mergeCell ref="W56:W57"/>
    <mergeCell ref="S18:AC18"/>
    <mergeCell ref="S19:T21"/>
    <mergeCell ref="S12:S13"/>
    <mergeCell ref="U19:V19"/>
    <mergeCell ref="W19:AC19"/>
    <mergeCell ref="U20:U21"/>
    <mergeCell ref="S8:AC8"/>
    <mergeCell ref="S9:T11"/>
    <mergeCell ref="U9:V9"/>
    <mergeCell ref="W9:AC9"/>
    <mergeCell ref="U10:U11"/>
    <mergeCell ref="V10:V11"/>
    <mergeCell ref="W10:W11"/>
    <mergeCell ref="X10:X11"/>
    <mergeCell ref="Y10:Y11"/>
    <mergeCell ref="Z10:Z11"/>
    <mergeCell ref="AA10:AA11"/>
    <mergeCell ref="AB10:AC10"/>
    <mergeCell ref="M54:M62"/>
    <mergeCell ref="M63:M71"/>
    <mergeCell ref="M72:M80"/>
    <mergeCell ref="M26:M34"/>
    <mergeCell ref="M8:M16"/>
    <mergeCell ref="M17:M25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Z54"/>
  <sheetViews>
    <sheetView tabSelected="1" topLeftCell="C1" zoomScale="85" zoomScaleNormal="85" workbookViewId="0">
      <selection activeCell="P20" sqref="P20:P21"/>
    </sheetView>
  </sheetViews>
  <sheetFormatPr defaultRowHeight="14.1"/>
  <cols>
    <col min="1" max="15" width="8.796875" style="22"/>
    <col min="16" max="16" width="9.34765625" style="22" bestFit="1" customWidth="1"/>
    <col min="17" max="16384" width="8.796875" style="22"/>
  </cols>
  <sheetData>
    <row r="4" spans="3:26">
      <c r="D4" s="22" t="s">
        <v>125</v>
      </c>
      <c r="H4" s="22" t="s">
        <v>125</v>
      </c>
      <c r="L4" s="22" t="s">
        <v>124</v>
      </c>
    </row>
    <row r="5" spans="3:26">
      <c r="C5" s="46" t="s">
        <v>123</v>
      </c>
      <c r="D5" s="22">
        <v>0.70685714285714296</v>
      </c>
      <c r="G5" s="46" t="s">
        <v>122</v>
      </c>
      <c r="H5" s="22">
        <v>0.50982417582417583</v>
      </c>
      <c r="K5" s="46" t="s">
        <v>121</v>
      </c>
      <c r="L5" s="22">
        <v>0.1944835164835165</v>
      </c>
    </row>
    <row r="6" spans="3:26">
      <c r="C6" s="46"/>
      <c r="D6" s="22">
        <v>0.69819780219780225</v>
      </c>
      <c r="G6" s="46"/>
      <c r="H6" s="22">
        <v>0.53526373626373625</v>
      </c>
      <c r="K6" s="46"/>
      <c r="L6" s="22">
        <v>0.19265934065934071</v>
      </c>
    </row>
    <row r="7" spans="3:26">
      <c r="C7" s="46"/>
      <c r="D7" s="22">
        <v>0.71012087912087907</v>
      </c>
      <c r="G7" s="46"/>
      <c r="H7" s="22">
        <v>0.57423076923076921</v>
      </c>
      <c r="K7" s="46"/>
      <c r="L7" s="22">
        <v>0.19323076923076926</v>
      </c>
    </row>
    <row r="8" spans="3:26">
      <c r="C8" s="23" t="s">
        <v>111</v>
      </c>
      <c r="D8" s="23">
        <f>AVERAGE(D5:D7)</f>
        <v>0.70505860805860809</v>
      </c>
      <c r="G8" s="23" t="s">
        <v>111</v>
      </c>
      <c r="H8" s="23">
        <f>AVERAGE(H5:H7)</f>
        <v>0.53977289377289372</v>
      </c>
      <c r="K8" s="23" t="s">
        <v>111</v>
      </c>
      <c r="L8" s="23">
        <f>AVERAGE(L5:L7)</f>
        <v>0.19345787545787552</v>
      </c>
    </row>
    <row r="10" spans="3:26">
      <c r="C10" s="46" t="s">
        <v>120</v>
      </c>
      <c r="D10" s="22">
        <v>0.64510989010989017</v>
      </c>
      <c r="G10" s="46" t="s">
        <v>119</v>
      </c>
      <c r="H10" s="22">
        <v>0.224054945054945</v>
      </c>
      <c r="K10" s="46" t="s">
        <v>118</v>
      </c>
      <c r="L10" s="22">
        <v>0.4557362637362638</v>
      </c>
    </row>
    <row r="11" spans="3:26">
      <c r="C11" s="46"/>
      <c r="D11" s="22">
        <v>0.69990109890109886</v>
      </c>
      <c r="G11" s="46"/>
      <c r="H11" s="22">
        <v>0.25756043956043956</v>
      </c>
      <c r="K11" s="46"/>
      <c r="L11" s="22">
        <v>0.46990109890109888</v>
      </c>
    </row>
    <row r="12" spans="3:26">
      <c r="C12" s="46"/>
      <c r="D12" s="22">
        <v>0.72081318681318673</v>
      </c>
      <c r="G12" s="46"/>
      <c r="H12" s="22">
        <v>0.29006593406593406</v>
      </c>
      <c r="K12" s="46"/>
      <c r="L12" s="22">
        <v>0.48286813186813182</v>
      </c>
    </row>
    <row r="13" spans="3:26">
      <c r="C13" s="23" t="s">
        <v>111</v>
      </c>
      <c r="D13" s="23">
        <f>AVERAGE(D10:D12)</f>
        <v>0.68860805860805863</v>
      </c>
      <c r="G13" s="23" t="s">
        <v>111</v>
      </c>
      <c r="H13" s="23">
        <f>AVERAGE(H10:H12)</f>
        <v>0.25722710622710621</v>
      </c>
      <c r="K13" s="23" t="s">
        <v>111</v>
      </c>
      <c r="L13" s="23">
        <f>AVERAGE(L10:L12)</f>
        <v>0.4695018315018315</v>
      </c>
    </row>
    <row r="14" spans="3:26">
      <c r="O14" s="23" t="s">
        <v>117</v>
      </c>
    </row>
    <row r="15" spans="3:26">
      <c r="C15" s="46" t="s">
        <v>116</v>
      </c>
      <c r="D15" s="22">
        <v>0.89180219780219794</v>
      </c>
      <c r="G15" s="46" t="s">
        <v>115</v>
      </c>
      <c r="H15" s="22">
        <v>0.61859340659340656</v>
      </c>
      <c r="K15" s="46" t="s">
        <v>114</v>
      </c>
      <c r="L15" s="22">
        <v>0.51621978021978032</v>
      </c>
      <c r="O15" s="22" t="s">
        <v>113</v>
      </c>
    </row>
    <row r="16" spans="3:26" ht="15.3" customHeight="1">
      <c r="C16" s="46"/>
      <c r="D16" s="22">
        <v>0.97139560439560446</v>
      </c>
      <c r="G16" s="46"/>
      <c r="H16" s="22">
        <v>0.60982417582417581</v>
      </c>
      <c r="K16" s="46"/>
      <c r="L16" s="22">
        <v>0.51486813186813185</v>
      </c>
      <c r="O16" s="53" t="s">
        <v>130</v>
      </c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45"/>
    </row>
    <row r="17" spans="1:26" ht="14.1" customHeight="1">
      <c r="C17" s="46"/>
      <c r="D17" s="22">
        <v>0.94253846153846144</v>
      </c>
      <c r="G17" s="46"/>
      <c r="H17" s="22">
        <v>0.60902197802197811</v>
      </c>
      <c r="K17" s="46"/>
      <c r="L17" s="22">
        <v>0.53340659340659347</v>
      </c>
      <c r="O17" s="54" t="s">
        <v>94</v>
      </c>
      <c r="P17" s="54"/>
      <c r="Q17" s="55" t="s">
        <v>131</v>
      </c>
      <c r="R17" s="56"/>
      <c r="S17" s="56" t="s">
        <v>132</v>
      </c>
      <c r="T17" s="56"/>
      <c r="U17" s="56"/>
      <c r="V17" s="56"/>
      <c r="W17" s="56"/>
      <c r="X17" s="56"/>
      <c r="Y17" s="57"/>
      <c r="Z17" s="45"/>
    </row>
    <row r="18" spans="1:26" ht="14.1" customHeight="1">
      <c r="C18" s="23" t="s">
        <v>112</v>
      </c>
      <c r="D18" s="23">
        <f>AVERAGE(D15:D17)</f>
        <v>0.93524542124542132</v>
      </c>
      <c r="G18" s="23" t="s">
        <v>111</v>
      </c>
      <c r="H18" s="23">
        <f>AVERAGE(H15:H17)</f>
        <v>0.61247985347985356</v>
      </c>
      <c r="K18" s="23" t="s">
        <v>111</v>
      </c>
      <c r="L18" s="23">
        <v>0.52149816849816855</v>
      </c>
      <c r="O18" s="54"/>
      <c r="P18" s="54"/>
      <c r="Q18" s="55" t="s">
        <v>95</v>
      </c>
      <c r="R18" s="56" t="s">
        <v>134</v>
      </c>
      <c r="S18" s="56" t="s">
        <v>96</v>
      </c>
      <c r="T18" s="56" t="s">
        <v>135</v>
      </c>
      <c r="U18" s="56" t="s">
        <v>136</v>
      </c>
      <c r="V18" s="56" t="s">
        <v>137</v>
      </c>
      <c r="W18" s="56" t="s">
        <v>138</v>
      </c>
      <c r="X18" s="57" t="s">
        <v>139</v>
      </c>
      <c r="Y18" s="58"/>
      <c r="Z18" s="45"/>
    </row>
    <row r="19" spans="1:26">
      <c r="O19" s="59"/>
      <c r="P19" s="59"/>
      <c r="Q19" s="60"/>
      <c r="R19" s="61"/>
      <c r="S19" s="61"/>
      <c r="T19" s="61"/>
      <c r="U19" s="61"/>
      <c r="V19" s="61"/>
      <c r="W19" s="61"/>
      <c r="X19" s="62" t="s">
        <v>140</v>
      </c>
      <c r="Y19" s="63" t="s">
        <v>141</v>
      </c>
      <c r="Z19" s="45"/>
    </row>
    <row r="20" spans="1:26" ht="36.9">
      <c r="O20" s="49" t="s">
        <v>107</v>
      </c>
      <c r="P20" s="51" t="s">
        <v>126</v>
      </c>
      <c r="Q20" s="43">
        <v>1.6972066986554526</v>
      </c>
      <c r="R20" s="41">
        <v>0.21109303536001836</v>
      </c>
      <c r="S20" s="41">
        <v>4.4855058742090677</v>
      </c>
      <c r="T20" s="42">
        <v>16</v>
      </c>
      <c r="U20" s="41">
        <v>3.7460425435554125E-4</v>
      </c>
      <c r="V20" s="40">
        <v>0.30647741144444429</v>
      </c>
      <c r="W20" s="40">
        <v>6.8326164325553509E-2</v>
      </c>
      <c r="X20" s="40">
        <v>0.16163241361524347</v>
      </c>
      <c r="Y20" s="39">
        <v>0.45132240927364509</v>
      </c>
      <c r="Z20" s="45"/>
    </row>
    <row r="21" spans="1:26" ht="36.9">
      <c r="O21" s="50"/>
      <c r="P21" s="52" t="s">
        <v>128</v>
      </c>
      <c r="Q21" s="37"/>
      <c r="R21" s="36"/>
      <c r="S21" s="35">
        <v>4.4855058742090677</v>
      </c>
      <c r="T21" s="35">
        <v>14.811941445062519</v>
      </c>
      <c r="U21" s="35">
        <v>4.4888020705163091E-4</v>
      </c>
      <c r="V21" s="34">
        <v>0.30647741144444429</v>
      </c>
      <c r="W21" s="34">
        <v>6.8326164325553509E-2</v>
      </c>
      <c r="X21" s="34">
        <v>0.16068242931133961</v>
      </c>
      <c r="Y21" s="33">
        <v>0.452272393577549</v>
      </c>
      <c r="Z21" s="45"/>
    </row>
    <row r="22" spans="1:26">
      <c r="D22" s="22" t="s">
        <v>108</v>
      </c>
      <c r="G22" s="22" t="s">
        <v>106</v>
      </c>
      <c r="K22" s="22" t="s">
        <v>105</v>
      </c>
      <c r="M22" s="38"/>
      <c r="N22" s="38"/>
      <c r="O22" s="38"/>
      <c r="P22" s="38"/>
      <c r="Q22" s="38"/>
      <c r="R22" s="38"/>
      <c r="S22" s="24"/>
    </row>
    <row r="23" spans="1:26">
      <c r="C23" s="22" t="s">
        <v>111</v>
      </c>
      <c r="D23" s="22">
        <f>(D8+D13+D18)/3</f>
        <v>0.77630402930402942</v>
      </c>
      <c r="G23" s="22">
        <f>(H8+H13+H18)/3</f>
        <v>0.46982661782661789</v>
      </c>
      <c r="K23" s="22">
        <f>(L8+L13+L18)/3</f>
        <v>0.39481929181929187</v>
      </c>
      <c r="M23" s="32"/>
      <c r="N23" s="32"/>
      <c r="O23" s="32"/>
      <c r="P23" s="32"/>
      <c r="Q23" s="32"/>
      <c r="R23" s="32"/>
      <c r="S23" s="24"/>
    </row>
    <row r="24" spans="1:26">
      <c r="C24" s="22" t="s">
        <v>110</v>
      </c>
      <c r="D24" s="22">
        <f>STDEV(D5:D7,D10:D12,D15:D17)</f>
        <v>0.12271238818368081</v>
      </c>
      <c r="G24" s="22">
        <f>STDEV(H5:H7,H10:H12,H15:H17)</f>
        <v>0.16418846599622344</v>
      </c>
      <c r="K24" s="22">
        <f>STDEV(L5:L7,L10:L12,L15:L17)</f>
        <v>0.15292890397589626</v>
      </c>
      <c r="M24" s="32"/>
      <c r="N24" s="32"/>
      <c r="O24" s="22" t="s">
        <v>109</v>
      </c>
      <c r="P24" s="32"/>
      <c r="Q24" s="32"/>
      <c r="R24" s="32"/>
      <c r="S24" s="24"/>
    </row>
    <row r="25" spans="1:26" ht="15.3" customHeight="1">
      <c r="H25" s="32"/>
      <c r="I25" s="32"/>
      <c r="J25" s="32"/>
      <c r="K25" s="32"/>
      <c r="L25" s="32"/>
      <c r="M25" s="32"/>
      <c r="N25" s="32"/>
      <c r="O25" s="53" t="s">
        <v>142</v>
      </c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45"/>
    </row>
    <row r="26" spans="1:26" ht="14.1" customHeight="1">
      <c r="H26" s="29"/>
      <c r="I26" s="28"/>
      <c r="J26" s="26"/>
      <c r="K26" s="26"/>
      <c r="L26" s="26"/>
      <c r="M26" s="30"/>
      <c r="N26" s="26"/>
      <c r="O26" s="54" t="s">
        <v>94</v>
      </c>
      <c r="P26" s="54"/>
      <c r="Q26" s="55" t="s">
        <v>143</v>
      </c>
      <c r="R26" s="56"/>
      <c r="S26" s="56" t="s">
        <v>144</v>
      </c>
      <c r="T26" s="56"/>
      <c r="U26" s="56"/>
      <c r="V26" s="56"/>
      <c r="W26" s="56"/>
      <c r="X26" s="56"/>
      <c r="Y26" s="57"/>
      <c r="Z26"/>
    </row>
    <row r="27" spans="1:26" ht="14.1" customHeight="1">
      <c r="H27" s="29"/>
      <c r="I27" s="28"/>
      <c r="J27" s="27"/>
      <c r="K27" s="27"/>
      <c r="L27" s="26"/>
      <c r="M27" s="26"/>
      <c r="N27" s="26"/>
      <c r="O27" s="54"/>
      <c r="P27" s="54"/>
      <c r="Q27" s="55" t="s">
        <v>95</v>
      </c>
      <c r="R27" s="56" t="s">
        <v>145</v>
      </c>
      <c r="S27" s="56" t="s">
        <v>96</v>
      </c>
      <c r="T27" s="56" t="s">
        <v>146</v>
      </c>
      <c r="U27" s="56" t="s">
        <v>136</v>
      </c>
      <c r="V27" s="56" t="s">
        <v>147</v>
      </c>
      <c r="W27" s="56" t="s">
        <v>148</v>
      </c>
      <c r="X27" s="57" t="s">
        <v>149</v>
      </c>
      <c r="Y27" s="58"/>
      <c r="Z27"/>
    </row>
    <row r="28" spans="1:26">
      <c r="A28" s="23" t="s">
        <v>108</v>
      </c>
      <c r="H28" s="44"/>
      <c r="I28" s="44"/>
      <c r="J28" s="44"/>
      <c r="K28" s="44"/>
      <c r="L28" s="44"/>
      <c r="M28" s="44"/>
      <c r="N28" s="44"/>
      <c r="O28" s="59"/>
      <c r="P28" s="59"/>
      <c r="Q28" s="60"/>
      <c r="R28" s="61"/>
      <c r="S28" s="61"/>
      <c r="T28" s="61"/>
      <c r="U28" s="61"/>
      <c r="V28" s="61"/>
      <c r="W28" s="61"/>
      <c r="X28" s="62" t="s">
        <v>150</v>
      </c>
      <c r="Y28" s="63" t="s">
        <v>151</v>
      </c>
      <c r="Z28"/>
    </row>
    <row r="29" spans="1:26" ht="36.9">
      <c r="H29" s="44"/>
      <c r="I29" s="44"/>
      <c r="J29" s="44"/>
      <c r="K29" s="44"/>
      <c r="L29" s="44"/>
      <c r="M29" s="44"/>
      <c r="N29" s="44"/>
      <c r="O29" s="49" t="s">
        <v>107</v>
      </c>
      <c r="P29" s="51" t="s">
        <v>129</v>
      </c>
      <c r="Q29" s="43">
        <v>1.2989697154576034</v>
      </c>
      <c r="R29" s="41">
        <v>0.27117694014882476</v>
      </c>
      <c r="S29" s="41">
        <v>5.83680539938916</v>
      </c>
      <c r="T29" s="42">
        <v>16</v>
      </c>
      <c r="U29" s="41">
        <v>2.5259349591318587E-5</v>
      </c>
      <c r="V29" s="40">
        <v>0.3814847375555554</v>
      </c>
      <c r="W29" s="40">
        <v>6.5358481472669788E-2</v>
      </c>
      <c r="X29" s="40">
        <v>0.24293094633259074</v>
      </c>
      <c r="Y29" s="39">
        <v>0.52003852877852008</v>
      </c>
      <c r="Z29"/>
    </row>
    <row r="30" spans="1:26" ht="36.9">
      <c r="H30" s="38"/>
      <c r="I30" s="38"/>
      <c r="J30" s="38"/>
      <c r="K30" s="38"/>
      <c r="L30" s="38"/>
      <c r="M30" s="38"/>
      <c r="N30" s="38"/>
      <c r="O30" s="50"/>
      <c r="P30" s="52" t="s">
        <v>127</v>
      </c>
      <c r="Q30" s="37"/>
      <c r="R30" s="36"/>
      <c r="S30" s="35">
        <v>5.83680539938916</v>
      </c>
      <c r="T30" s="35">
        <v>15.282725635538103</v>
      </c>
      <c r="U30" s="35">
        <v>3.0362774346092159E-5</v>
      </c>
      <c r="V30" s="34">
        <v>0.3814847375555554</v>
      </c>
      <c r="W30" s="34">
        <v>6.5358481472669788E-2</v>
      </c>
      <c r="X30" s="34">
        <v>0.24240055939098717</v>
      </c>
      <c r="Y30" s="33">
        <v>0.52056891572012365</v>
      </c>
      <c r="Z30"/>
    </row>
    <row r="31" spans="1:26"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24"/>
    </row>
    <row r="32" spans="1:26"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24"/>
    </row>
    <row r="33" spans="1:19">
      <c r="H33" s="32"/>
      <c r="I33" s="32"/>
      <c r="J33" s="32"/>
      <c r="K33" s="32"/>
      <c r="L33" s="32"/>
      <c r="M33" s="32"/>
      <c r="N33" s="32"/>
      <c r="O33" s="32"/>
      <c r="P33" s="32"/>
      <c r="Q33" s="31"/>
      <c r="R33" s="31"/>
      <c r="S33" s="24"/>
    </row>
    <row r="34" spans="1:19">
      <c r="H34" s="29"/>
      <c r="I34" s="28"/>
      <c r="J34" s="26"/>
      <c r="K34" s="26"/>
      <c r="L34" s="26"/>
      <c r="M34" s="30"/>
      <c r="N34" s="26"/>
      <c r="O34" s="25"/>
      <c r="P34" s="25"/>
      <c r="Q34" s="25"/>
      <c r="R34" s="25"/>
      <c r="S34" s="24"/>
    </row>
    <row r="35" spans="1:19">
      <c r="H35" s="29"/>
      <c r="I35" s="28"/>
      <c r="J35" s="27"/>
      <c r="K35" s="27"/>
      <c r="L35" s="26"/>
      <c r="M35" s="26"/>
      <c r="N35" s="26"/>
      <c r="O35" s="25"/>
      <c r="P35" s="25"/>
      <c r="Q35" s="25"/>
      <c r="R35" s="25"/>
      <c r="S35" s="24"/>
    </row>
    <row r="41" spans="1:19">
      <c r="A41" s="23" t="s">
        <v>106</v>
      </c>
    </row>
    <row r="54" spans="1:1">
      <c r="A54" s="23" t="s">
        <v>105</v>
      </c>
    </row>
  </sheetData>
  <mergeCells count="35">
    <mergeCell ref="W18:W19"/>
    <mergeCell ref="O29:O30"/>
    <mergeCell ref="O25:Y25"/>
    <mergeCell ref="O26:P28"/>
    <mergeCell ref="Q26:R26"/>
    <mergeCell ref="S26:Y26"/>
    <mergeCell ref="Q27:Q28"/>
    <mergeCell ref="R27:R28"/>
    <mergeCell ref="S27:S28"/>
    <mergeCell ref="T27:T28"/>
    <mergeCell ref="U27:U28"/>
    <mergeCell ref="V27:V28"/>
    <mergeCell ref="W27:W28"/>
    <mergeCell ref="X27:Y27"/>
    <mergeCell ref="Q18:Q19"/>
    <mergeCell ref="S18:S19"/>
    <mergeCell ref="T18:T19"/>
    <mergeCell ref="U18:U19"/>
    <mergeCell ref="V18:V19"/>
    <mergeCell ref="R18:R19"/>
    <mergeCell ref="X18:Y18"/>
    <mergeCell ref="O20:O21"/>
    <mergeCell ref="C5:C7"/>
    <mergeCell ref="C10:C12"/>
    <mergeCell ref="C15:C17"/>
    <mergeCell ref="G5:G7"/>
    <mergeCell ref="K5:K7"/>
    <mergeCell ref="G10:G12"/>
    <mergeCell ref="K10:K12"/>
    <mergeCell ref="K15:K17"/>
    <mergeCell ref="G15:G17"/>
    <mergeCell ref="O16:Y16"/>
    <mergeCell ref="O17:P19"/>
    <mergeCell ref="Q17:R17"/>
    <mergeCell ref="S17:Y17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figure 5A</vt:lpstr>
      <vt:lpstr>figure 5B and 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2024-04-23T02:11:03Z</dcterms:modified>
</cp:coreProperties>
</file>